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14614" windowHeight="6960" tabRatio="366"/>
  </bookViews>
  <sheets>
    <sheet name="Guideline" sheetId="8" r:id="rId1"/>
    <sheet name="NR CA" sheetId="1" r:id="rId2"/>
    <sheet name="NR DC" sheetId="6" r:id="rId3"/>
    <sheet name="EN-DC" sheetId="7" r:id="rId4"/>
    <sheet name="Sheet1" sheetId="9" r:id="rId5"/>
  </sheets>
  <definedNames>
    <definedName name="_xlnm._FilterDatabase" localSheetId="3" hidden="1">'EN-DC'!$A$2:$G$88</definedName>
    <definedName name="_xlnm._FilterDatabase" localSheetId="1" hidden="1">'NR CA'!$A$2:$G$53</definedName>
    <definedName name="_xlnm._FilterDatabase" localSheetId="2" hidden="1">'NR DC'!$A$2:$G$34</definedName>
    <definedName name="_Toc5268491" localSheetId="3">'EN-DC'!$C$16</definedName>
  </definedNames>
  <calcPr calcId="125725"/>
</workbook>
</file>

<file path=xl/calcChain.xml><?xml version="1.0" encoding="utf-8"?>
<calcChain xmlns="http://schemas.openxmlformats.org/spreadsheetml/2006/main">
  <c r="Q9" i="7"/>
  <c r="O9"/>
  <c r="N9"/>
  <c r="M9"/>
  <c r="L9"/>
  <c r="K9"/>
  <c r="J9"/>
  <c r="I9"/>
  <c r="R6"/>
  <c r="P6"/>
  <c r="N6"/>
  <c r="M6" a="1"/>
  <c r="M6"/>
  <c r="L6" a="1"/>
  <c r="L6"/>
  <c r="K6" a="1"/>
  <c r="K6"/>
  <c r="J6"/>
  <c r="I6"/>
  <c r="R3" a="1"/>
  <c r="R3"/>
  <c r="P3"/>
  <c r="O3"/>
  <c r="N3"/>
  <c r="K3"/>
  <c r="J3"/>
  <c r="I3"/>
  <c r="Q9" i="6" a="1"/>
  <c r="Q9"/>
  <c r="O9"/>
  <c r="N9"/>
  <c r="M9" a="1"/>
  <c r="M9"/>
  <c r="L9" a="1"/>
  <c r="L9"/>
  <c r="K9" a="1"/>
  <c r="K9"/>
  <c r="J9"/>
  <c r="I9"/>
  <c r="R6" a="1"/>
  <c r="R6"/>
  <c r="P6"/>
  <c r="N6"/>
  <c r="M6" a="1"/>
  <c r="M6"/>
  <c r="L6" a="1"/>
  <c r="L6"/>
  <c r="K6" a="1"/>
  <c r="K6"/>
  <c r="J6"/>
  <c r="I6"/>
  <c r="R3" a="1"/>
  <c r="R3"/>
  <c r="P3"/>
  <c r="O3"/>
  <c r="N3"/>
  <c r="M3"/>
  <c r="L3"/>
  <c r="K3"/>
  <c r="J3"/>
  <c r="I3"/>
  <c r="Q9" i="1" a="1"/>
  <c r="Q9"/>
  <c r="O9"/>
  <c r="N9"/>
  <c r="M9" a="1"/>
  <c r="M9"/>
  <c r="L9" a="1"/>
  <c r="L9"/>
  <c r="K9" a="1"/>
  <c r="K9"/>
  <c r="J9"/>
  <c r="I9"/>
  <c r="R6" a="1"/>
  <c r="R6"/>
  <c r="P6"/>
  <c r="N6"/>
  <c r="M6" a="1"/>
  <c r="M6"/>
  <c r="L6" a="1"/>
  <c r="L6"/>
  <c r="K6" a="1"/>
  <c r="K6"/>
  <c r="J6"/>
  <c r="I6"/>
  <c r="R3" a="1"/>
  <c r="R3"/>
  <c r="P3"/>
  <c r="O3"/>
  <c r="N3"/>
  <c r="M3"/>
  <c r="L3"/>
  <c r="K3"/>
  <c r="J3"/>
  <c r="I3"/>
</calcChain>
</file>

<file path=xl/comments1.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text>
        <r>
          <rPr>
            <sz val="9"/>
            <rFont val="Tahoma"/>
            <family val="2"/>
          </rPr>
          <t>Check item number within the TS, 1,2,3 etc.</t>
        </r>
      </text>
    </comment>
    <comment ref="C2" authorId="0">
      <text>
        <r>
          <rPr>
            <sz val="9"/>
            <rFont val="Tahoma"/>
            <family val="2"/>
          </rPr>
          <t>Impacted clause in the TS: or list of clauses if the applicable configurations and action is the same.</t>
        </r>
      </text>
    </comment>
    <comment ref="D2" authorId="0">
      <text>
        <r>
          <rPr>
            <sz val="9"/>
            <rFont val="Tahoma"/>
            <family val="2"/>
          </rPr>
          <t>The type of configuration(s) the action applies to, could be “All” if all are impacted.</t>
        </r>
      </text>
    </comment>
    <comment ref="E2" authorId="0">
      <text>
        <r>
          <rPr>
            <sz val="9"/>
            <rFont val="Tahoma"/>
            <family val="2"/>
          </rPr>
          <t>Action on the responsible for the configuration to check/update etc.</t>
        </r>
      </text>
    </comment>
    <comment ref="F2" authorId="0">
      <text>
        <r>
          <rPr>
            <sz val="9"/>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sharedStrings.xml><?xml version="1.0" encoding="utf-8"?>
<sst xmlns="http://schemas.openxmlformats.org/spreadsheetml/2006/main" count="613" uniqueCount="294">
  <si>
    <t>Agenda Item:</t>
  </si>
  <si>
    <t>4.2.1</t>
  </si>
  <si>
    <t>Source:</t>
  </si>
  <si>
    <t>CMCC, Bureau Veritas, Ericsson</t>
  </si>
  <si>
    <t>Title:</t>
  </si>
  <si>
    <t xml:space="preserve">Document for:       </t>
  </si>
  <si>
    <t>Endorsement</t>
  </si>
  <si>
    <t>Guideline and Check List for NR CA, NR DC and EN-DC configurations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</si>
  <si>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</si>
  <si>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If You have questions please contact:</t>
  </si>
  <si>
    <t>Danni Song, CMCC</t>
  </si>
  <si>
    <t>songdan@chinamobile.com</t>
  </si>
  <si>
    <t>Leif Mattisson, Ericsson</t>
  </si>
  <si>
    <t>leif.mattisson@ericsson.com</t>
  </si>
  <si>
    <t>Configuration:</t>
  </si>
  <si>
    <t>&lt;CA_.....&gt;</t>
  </si>
  <si>
    <t>Completion per TS/TR</t>
  </si>
  <si>
    <t>TS/TR</t>
  </si>
  <si>
    <t>Check item</t>
  </si>
  <si>
    <t>Clause / Test case</t>
  </si>
  <si>
    <t>Applicable configurations</t>
  </si>
  <si>
    <t>Action</t>
  </si>
  <si>
    <t>Status</t>
  </si>
  <si>
    <t>Comments</t>
  </si>
  <si>
    <t>38.508-1</t>
  </si>
  <si>
    <t>38.508-2</t>
  </si>
  <si>
    <t>38.523-1</t>
  </si>
  <si>
    <t>38.521-1</t>
  </si>
  <si>
    <t>38.521-2</t>
  </si>
  <si>
    <t>38.521-3</t>
  </si>
  <si>
    <t>38.521-4</t>
  </si>
  <si>
    <t>Action for TS 38.508-1 - Common test environment</t>
  </si>
  <si>
    <t>FR1: 4.3.1.1.3, 4.3.1.1.5
FR2: 4.3.1.2.3, 4.3.1.2.4</t>
  </si>
  <si>
    <t>Configurations including any intra-band contiguous CCs or any intra-band non-contiguous CCs.</t>
  </si>
  <si>
    <t>Check if existing test frequencies can be re-used or if new test frequencies need to be specified in any of the clasues in column C.</t>
  </si>
  <si>
    <t>For import of status to Rel-15 work plan (copy and past as values)</t>
  </si>
  <si>
    <t>FR1: 4.3.1.1.2 
FR2: 4.3.1.2.2
FR1+FR2: 4.3.1.3.1</t>
  </si>
  <si>
    <t>Inter-band configurations</t>
  </si>
  <si>
    <t>Add the CA configuration to the relevant table in one of the clauses in column C.</t>
  </si>
  <si>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</si>
  <si>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</si>
  <si>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</si>
  <si>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</si>
  <si>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</si>
  <si>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</si>
  <si>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</si>
  <si>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</si>
  <si>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</si>
  <si>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</si>
  <si>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4.6.3</t>
  </si>
  <si>
    <t>Radio resource control information elements</t>
  </si>
  <si>
    <t>Updating message contents</t>
  </si>
  <si>
    <t>6.2.3</t>
  </si>
  <si>
    <t>Intra-band contiguous or intra-band non-contiguous configurations with 2CC</t>
  </si>
  <si>
    <t>Add test frequencies for protocol testing (protocol testing limited to 2CC CA configurations)</t>
  </si>
  <si>
    <t>For import of status to Rel-16 and Rel-17 work plans (copy and past as values)</t>
  </si>
  <si>
    <t>Action for TS 38.508-2 - Implementation Conformance Statements</t>
  </si>
  <si>
    <t>38.521-x: Common Clause</t>
  </si>
  <si>
    <t>38.521-x: Tx test cases / 
38.522: Test case applicability</t>
  </si>
  <si>
    <t>38.521-x: Rx test cases  / 
38.522 Test case applicability</t>
  </si>
  <si>
    <t>38.521-4: RF perfromance test cases  /
38.522: Test case applicability</t>
  </si>
  <si>
    <t>38.533: RRM test cases  / 
38:.522 Test case applicability</t>
  </si>
  <si>
    <t>FR1: A.4.3.2A.2.1
FR2: A.4.3.2A.2.2</t>
  </si>
  <si>
    <t>NR CA Intra-band contiguous</t>
  </si>
  <si>
    <t xml:space="preserve">Add NR CA configurations for Intra-band contiguous CA </t>
  </si>
  <si>
    <t>FR1: A.4.3.2A.3.1
FR2: A.4.3.2A.3.2</t>
  </si>
  <si>
    <t>NR CA Intra-band non-contiguous</t>
  </si>
  <si>
    <t xml:space="preserve">Add configurations for NR Intra-band non-contiguous CA </t>
  </si>
  <si>
    <t>FR1: A.4.3.2A.4.1</t>
  </si>
  <si>
    <t>NR Inter-band CA</t>
  </si>
  <si>
    <t>Add CA configurations for NR Inter-band CA</t>
  </si>
  <si>
    <t>Action for TS 38.523-1 - Protocol</t>
  </si>
  <si>
    <t>...</t>
  </si>
  <si>
    <r>
      <rPr>
        <b/>
        <sz val="11"/>
        <rFont val="Calibri"/>
        <family val="2"/>
      </rPr>
      <t xml:space="preserve">Action for TS 38.521-1 - RF Tx and Rx FR1 </t>
    </r>
    <r>
      <rPr>
        <sz val="11"/>
        <rFont val="Calibri"/>
        <family val="2"/>
      </rPr>
      <t>(including associated actions for TR 38.903 MU/TT and TR 38.905 Test Points analysis)</t>
    </r>
  </si>
  <si>
    <t>3.2 Symbols</t>
  </si>
  <si>
    <t>Add new symbols needed for R16 CADC band combos.</t>
  </si>
  <si>
    <t>5.2A.1 Intra-band CA</t>
  </si>
  <si>
    <t>Add the intra-band CA operating bands to the relevant table in column C.</t>
  </si>
  <si>
    <t>5.2A.2 Inter-band CA</t>
  </si>
  <si>
    <t>Add the inter-band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</si>
  <si>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</si>
  <si>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</si>
  <si>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</si>
  <si>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</si>
  <si>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</si>
  <si>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</si>
  <si>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t>5.5A.3 Configurations for inter-band CA</t>
  </si>
  <si>
    <t>Configurations for inter-band CCs</t>
  </si>
  <si>
    <t>Add the configurations for inter-band CA to the relevant table in column C.</t>
  </si>
  <si>
    <t>6.2A.1.0.3 UE maximum output power for Inter-band CA</t>
  </si>
  <si>
    <t>Configurations including any inter-band UL CA CCs.</t>
  </si>
  <si>
    <t>Add the UE maximum output power for inter-band UL CA to Table 6.2A.1.0.3-1.</t>
  </si>
  <si>
    <t>6.2A.1.0.4 UE maximum output power for Intra-band contiguous CA</t>
  </si>
  <si>
    <t>Configurations including any Intra-band contiguous UL CA CCs.</t>
  </si>
  <si>
    <t>Add the UE maximum output power for Intra-band contiguous UL CA to Table 6.2A.1.0.4-1.</t>
  </si>
  <si>
    <t>6.2A.1.1 UE maximum output power for CA (2UL CA)</t>
  </si>
  <si>
    <t>Test requirement for any Inter-band/Intra-band non-contiguous 2UL CA.</t>
  </si>
  <si>
    <t>Add the test requirements for Inter-band/Intra-band non-contiguous 2UL CA to Table 6.2A.1.1.5-1.</t>
  </si>
  <si>
    <t xml:space="preserve">6.2A.3.1 UE additional maximum output power reduction for CA (2 UL CA) </t>
  </si>
  <si>
    <t>Initial Conditions/Test Requirements for inter-band CA (2 UL CA).</t>
  </si>
  <si>
    <t>Add the Initial Conditions for inter-band CA (2 UL CA) to Table 6.2A.3.1.4.1-1; Add tables for inter-band CA (2 UL CA) in Section 6.2A.3.1.5 Test requirement.</t>
  </si>
  <si>
    <t>6.2A.4.0.2 ΔTIB,c for CA</t>
  </si>
  <si>
    <t>Add ΔTIB,c for inter-band CA to the relevant table in column C.</t>
  </si>
  <si>
    <t>6.5A.3.2 Spurious emission for UE co-existence</t>
  </si>
  <si>
    <t>1) Add the minimum conformance requirements/initial condition/test requirements for inter-band UL CA to the relevant table in column C.
2) Add TPAnalysis for NR CA band combos to TR 38.905</t>
  </si>
  <si>
    <t>7.3A.0.3 ΔRIB,c for CA</t>
  </si>
  <si>
    <t>Add ΔRIB,c for inter-band CA to the relevant table in column C.</t>
  </si>
  <si>
    <t>7.3A.0.4  Reference sensitivity exceptions due to UL harmonic interference for CA</t>
  </si>
  <si>
    <t>Add Reference sensitivity exceptions, Uplink configuration and MSD for inter-band CA to the relevant table in column C.</t>
  </si>
  <si>
    <t>7.3A.0.5 Reference sensitivity exceptions due to intermodulation interference due to 2UL CA</t>
  </si>
  <si>
    <t>Add Reference sensitivity and Uplink/Downlink configurations for inter-band CA to the relevant table in column C.</t>
  </si>
  <si>
    <t>7.3A.1~4 Reference sensitivity power level for 2DL~5DL CA</t>
  </si>
  <si>
    <t>Configurations including any intra-band contiguous CCs or any intra-band non-contiguous CCs or any inter-band UL CA CCs with applicable number of DL CCs.</t>
  </si>
  <si>
    <t>1) Add test configuration and test requirements for any exceptional requirements.
2) Add TP Analysis for the NR CA band combos to TR 38.905</t>
  </si>
  <si>
    <r>
      <rPr>
        <b/>
        <sz val="11"/>
        <rFont val="Calibri"/>
        <family val="2"/>
      </rPr>
      <t xml:space="preserve">Action for TS 38.521-2 - RF Tx and Rx FR2  </t>
    </r>
    <r>
      <rPr>
        <sz val="11"/>
        <rFont val="Calibri"/>
        <family val="2"/>
      </rPr>
      <t>(including associated actions for TR 38.903 MU/TT and TR 38.905 Test Points analysis)</t>
    </r>
  </si>
  <si>
    <t>6.2A.1 UE maximum output power for CA</t>
  </si>
  <si>
    <t>Configurations including any intra-band contiguous UL CA CCs.</t>
  </si>
  <si>
    <t>Add the UE maximum output power for intra-band contiguous UL CA to the relevant table in column C.</t>
  </si>
  <si>
    <t>1) Add the minimum conformance requirements/initial condition/test requirements for intra-band contiguous UL CA to the relevant table in column C.
2) Add TP Analysis for the NR CA band combos to TR 38.905</t>
  </si>
  <si>
    <t>7.3A.2 Reference sensitivity power level for CA</t>
  </si>
  <si>
    <t>Intra-band contiguous and Intra-band non-contiguous configurations</t>
  </si>
  <si>
    <t>No need to change.</t>
  </si>
  <si>
    <r>
      <rPr>
        <b/>
        <sz val="11"/>
        <rFont val="Calibri"/>
        <family val="2"/>
      </rPr>
      <t xml:space="preserve">Action for TS 38.521-3 - RF Tx and Rx FR1 + FR2  </t>
    </r>
    <r>
      <rPr>
        <sz val="11"/>
        <rFont val="Calibri"/>
        <family val="2"/>
      </rPr>
      <t>(including associated actions for TR 38.903 MU/TT and TR 38.905 Test Points analysis)</t>
    </r>
  </si>
  <si>
    <r>
      <rPr>
        <b/>
        <sz val="11"/>
        <rFont val="Calibri"/>
        <family val="2"/>
      </rPr>
      <t xml:space="preserve">Action for TS 38.521-4 - Demodulation / CSI reporting  </t>
    </r>
    <r>
      <rPr>
        <sz val="11"/>
        <rFont val="Calibri"/>
        <family val="2"/>
      </rPr>
      <t>(including associated actions for TR 38.903 MU/TT)</t>
    </r>
  </si>
  <si>
    <r>
      <rPr>
        <b/>
        <sz val="11"/>
        <rFont val="Calibri"/>
        <family val="2"/>
      </rPr>
      <t xml:space="preserve">Action for TS 38.533 - RRM  </t>
    </r>
    <r>
      <rPr>
        <sz val="11"/>
        <rFont val="Calibri"/>
        <family val="2"/>
      </rPr>
      <t>(including associated actions for TR 38.903 MU/TT)</t>
    </r>
  </si>
  <si>
    <t>&lt;DC_.....&gt;</t>
  </si>
  <si>
    <t>FR1: 4.3.1.1.5 
FR2: 4.3.1.2
FR1+FR2: 4.3.1.3.2</t>
  </si>
  <si>
    <t>All</t>
  </si>
  <si>
    <t>Add the DA configuration to the relevant table in one of the clauses in column C.</t>
  </si>
  <si>
    <r>
      <rPr>
        <b/>
        <sz val="11"/>
        <color theme="1"/>
        <rFont val="Calibri"/>
        <family val="2"/>
      </rPr>
      <t xml:space="preserve">Action for TS 38.521-1 - RF Tx and Rx FR1 </t>
    </r>
    <r>
      <rPr>
        <sz val="11"/>
        <color indexed="8"/>
        <rFont val="Calibri"/>
        <family val="2"/>
      </rPr>
      <t>(including associated actions for TR 38.903 MU/TT and TR 38.905 Test Points analysis)</t>
    </r>
  </si>
  <si>
    <r>
      <rPr>
        <b/>
        <sz val="11"/>
        <color theme="1"/>
        <rFont val="Calibri"/>
        <family val="2"/>
      </rPr>
      <t xml:space="preserve">Action for TS 38.521-2 - RF Tx and Rx FR2  </t>
    </r>
    <r>
      <rPr>
        <sz val="11"/>
        <color indexed="8"/>
        <rFont val="Calibri"/>
        <family val="2"/>
      </rPr>
      <t>(including associated actions for TR 38.903 MU/TT and TR 38.905 Test Points analysis)</t>
    </r>
  </si>
  <si>
    <r>
      <rPr>
        <b/>
        <sz val="11"/>
        <color theme="1"/>
        <rFont val="Calibri"/>
        <family val="2"/>
      </rPr>
      <t xml:space="preserve">Action for TS 38.521-3 - RF Tx and Rx FR1 + FR2  </t>
    </r>
    <r>
      <rPr>
        <sz val="11"/>
        <color indexed="8"/>
        <rFont val="Calibri"/>
        <family val="2"/>
      </rPr>
      <t>(including associated actions for TR 38.903 MU/TT and TR 38.905 Test Points analysis)</t>
    </r>
  </si>
  <si>
    <r>
      <rPr>
        <b/>
        <sz val="11"/>
        <color theme="1"/>
        <rFont val="Calibri"/>
        <family val="2"/>
      </rPr>
      <t xml:space="preserve">Action for TS 38.521-4 - Demodulation / CSI reporting  </t>
    </r>
    <r>
      <rPr>
        <sz val="11"/>
        <color indexed="8"/>
        <rFont val="Calibri"/>
        <family val="2"/>
      </rPr>
      <t>(including associated actions for TR 38.903 MU/TT)</t>
    </r>
  </si>
  <si>
    <r>
      <rPr>
        <b/>
        <sz val="11"/>
        <color theme="1"/>
        <rFont val="Calibri"/>
        <family val="2"/>
      </rPr>
      <t xml:space="preserve">Action for TS 38.533 - RRM  </t>
    </r>
    <r>
      <rPr>
        <sz val="11"/>
        <color indexed="8"/>
        <rFont val="Calibri"/>
        <family val="2"/>
      </rPr>
      <t>(including associated actions for TR 38.903 MU/TT)</t>
    </r>
  </si>
  <si>
    <t xml:space="preserve">FR1: 4.3.1.4.2, 4.3.1.4.3
</t>
  </si>
  <si>
    <t>Configurations including any intra-band EN-DC contiguous CCs or any intra-band EN-DC non-contiguous CCs</t>
  </si>
  <si>
    <t>For import of status to Rel-15 work plan (copy and past as values to the WP)</t>
  </si>
  <si>
    <r>
      <rPr>
        <sz val="11"/>
        <rFont val="等线"/>
        <family val="3"/>
        <charset val="134"/>
        <scheme val="minor"/>
      </rPr>
      <t xml:space="preserve">FR1: 4.3.1.4.1
</t>
    </r>
    <r>
      <rPr>
        <sz val="11"/>
        <rFont val="Calibri"/>
        <family val="2"/>
      </rPr>
      <t>FR2: 4.3.1.5.1
FR1+FR2: 4.3.1.6</t>
    </r>
  </si>
  <si>
    <t>Add test frequencies for EN-DC band combinations protocol testing (protocol testing limited to 2 bands)</t>
  </si>
  <si>
    <t>For import of status to Rel-16 and Rel-17 work plans  (copy and past as values to the WP)</t>
  </si>
  <si>
    <t>FR1: A.4.3.2B.2.1</t>
  </si>
  <si>
    <t>EN-DC Intra-band contiguous</t>
  </si>
  <si>
    <t>Add EN-DC Intra-band contiguous configurations</t>
  </si>
  <si>
    <t>FR1: A.4.3.2B.2.2</t>
  </si>
  <si>
    <t>EN-DC Intra-band non-contiguous</t>
  </si>
  <si>
    <t>Add EN-DC Intra-band non-contiguous configurations</t>
  </si>
  <si>
    <t>FR1: A.4.3.2B.2.3.1~A.4.3.2B.2.3.5
FR2: A.4.3.2B.2.3.6~A.4.3.2B.2.3.10
FR1+FR2: A.4.3.2B.2.3.7~A.4.3.2B.2.3.10</t>
  </si>
  <si>
    <t>EN-DC Inter-band</t>
  </si>
  <si>
    <t>Add EN-DC Inter-band configurations</t>
  </si>
  <si>
    <r>
      <rPr>
        <b/>
        <sz val="11"/>
        <rFont val="Calibri"/>
        <family val="2"/>
      </rPr>
      <t xml:space="preserve">Action for TS 38.521-3 - RF Tx and Rx EN-DC FR1, FR2 and FR1 + FR2  </t>
    </r>
    <r>
      <rPr>
        <sz val="11"/>
        <rFont val="等线"/>
        <family val="3"/>
        <charset val="134"/>
      </rPr>
      <t>(including associated actions for TR 38.903 MU/TT and TR 38.905 Test Points analysis)</t>
    </r>
  </si>
  <si>
    <t>5.5B.2 Intra-band contiguous EN-DC</t>
  </si>
  <si>
    <t>Intra-band contiguous EN-DC configurations within FR1</t>
  </si>
  <si>
    <t>Add band combinations for intra-band contiguous EN-DC to the relevant table in Column C</t>
  </si>
  <si>
    <t>5.5B.3 Intra-band non-contiguous EN-DC</t>
  </si>
  <si>
    <t>Intra-band non-contiguous EN-DC configurations within FR1</t>
  </si>
  <si>
    <t>Add band combinations for intra-band non-contiguous EN-DC to the relevant table in Column C</t>
  </si>
  <si>
    <t>5.5B.4 Inter-band EN-DC within FR1</t>
  </si>
  <si>
    <t>Inter-band configurations within FR1</t>
  </si>
  <si>
    <t>Add inter-band EN-DC configurations within FR1 to the relevant table in column C.</t>
  </si>
  <si>
    <t>5.5B.5 Inter-band EN-DC including FR2</t>
  </si>
  <si>
    <t>Inter-band configurations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</si>
  <si>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</si>
  <si>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</si>
  <si>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</si>
  <si>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</si>
  <si>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6.2B.1.1 UE Maximum Output Power for Intra-Band Contiguous EN-DC</t>
  </si>
  <si>
    <r>
      <rPr>
        <sz val="11"/>
        <rFont val="Calibri"/>
        <family val="2"/>
      </rPr>
      <t>1)</t>
    </r>
    <r>
      <rPr>
        <sz val="11"/>
        <rFont val="等线"/>
        <family val="3"/>
        <charset val="134"/>
      </rPr>
      <t xml:space="preserve"> Update MOP for intra band contiguous EN-DC within FR1 (intra band contiguous) to minimum conformance requirements/initial condition/test requirements of Column C.
</t>
    </r>
    <r>
      <rPr>
        <sz val="11"/>
        <rFont val="Calibri"/>
        <family val="2"/>
      </rPr>
      <t>2) Add TP Analysis for the EN-DC band combos to TR 38.905</t>
    </r>
  </si>
  <si>
    <t>6.2B.1.2 UE Maximum Output Power for Intra-Band Non-Contiguous EN-DC</t>
  </si>
  <si>
    <t>Intra-band non contiguous EN-DC configurations within FR1</t>
  </si>
  <si>
    <r>
      <rPr>
        <sz val="11"/>
        <rFont val="Calibri"/>
        <family val="2"/>
      </rPr>
      <t xml:space="preserve">1) </t>
    </r>
    <r>
      <rPr>
        <sz val="11"/>
        <rFont val="等线"/>
        <family val="3"/>
        <charset val="134"/>
      </rPr>
      <t xml:space="preserve">Update MOP for intra band non contiguous EN-DC within FR1 (intra band contiguous) to minimum conformance requirements/initial condition/test requirements of Column C.
</t>
    </r>
    <r>
      <rPr>
        <sz val="11"/>
        <rFont val="Calibri"/>
        <family val="2"/>
      </rPr>
      <t>2) Add TP Analysis for the EN-DC band combos to TR 38.905</t>
    </r>
  </si>
  <si>
    <t>6.2B.1.3 UE Maximum Output Power for Inter-Band EN-DC within FR1</t>
  </si>
  <si>
    <r>
      <rPr>
        <sz val="11"/>
        <rFont val="Calibri"/>
        <family val="2"/>
      </rPr>
      <t>1)</t>
    </r>
    <r>
      <rPr>
        <sz val="11"/>
        <rFont val="等线"/>
        <family val="3"/>
        <charset val="134"/>
      </rPr>
      <t xml:space="preserve"> </t>
    </r>
    <r>
      <rPr>
        <sz val="11"/>
        <rFont val="Calibri"/>
        <family val="2"/>
      </rPr>
      <t>Update</t>
    </r>
    <r>
      <rPr>
        <sz val="11"/>
        <rFont val="等线"/>
        <family val="3"/>
        <charset val="134"/>
      </rPr>
      <t xml:space="preserve"> maximum output power for inter-band EN-DC within FR1 to the relevant table in minimum conformance requirements/initial condition/test requirements of column C.
</t>
    </r>
    <r>
      <rPr>
        <sz val="11"/>
        <rFont val="Calibri"/>
        <family val="2"/>
      </rPr>
      <t>2) Add TP Analysis for the EN-DC band combos to TR 38.905</t>
    </r>
  </si>
  <si>
    <r>
      <rPr>
        <sz val="11"/>
        <rFont val="等线"/>
        <family val="3"/>
        <charset val="134"/>
        <scheme val="minor"/>
      </rPr>
      <t xml:space="preserve">6.2B.1.4 UE Maximum Output Power for Inter-Band EN-DC including FR2 </t>
    </r>
    <r>
      <rPr>
        <sz val="11"/>
        <rFont val="Calibri"/>
        <family val="2"/>
      </rPr>
      <t>(2 CCs)</t>
    </r>
  </si>
  <si>
    <r>
      <rPr>
        <sz val="11"/>
        <rFont val="等线"/>
        <family val="3"/>
        <charset val="134"/>
        <scheme val="minor"/>
      </rPr>
      <t xml:space="preserve">Inter-band configurations including FR2 </t>
    </r>
    <r>
      <rPr>
        <sz val="11"/>
        <rFont val="Calibri"/>
        <family val="2"/>
      </rPr>
      <t>(2 CCs)</t>
    </r>
  </si>
  <si>
    <r>
      <rPr>
        <sz val="11"/>
        <rFont val="Calibri"/>
        <family val="2"/>
      </rPr>
      <t>1)</t>
    </r>
    <r>
      <rPr>
        <sz val="11"/>
        <rFont val="等线"/>
        <family val="3"/>
        <charset val="134"/>
      </rPr>
      <t xml:space="preserve"> </t>
    </r>
    <r>
      <rPr>
        <sz val="11"/>
        <rFont val="Calibri"/>
        <family val="2"/>
      </rPr>
      <t>Update</t>
    </r>
    <r>
      <rPr>
        <sz val="11"/>
        <rFont val="等线"/>
        <family val="3"/>
        <charset val="134"/>
      </rPr>
      <t xml:space="preserve"> maximum output power for inter-band EN-DC including FR2 </t>
    </r>
    <r>
      <rPr>
        <sz val="11"/>
        <rFont val="Calibri"/>
        <family val="2"/>
      </rPr>
      <t>(2 CCs)</t>
    </r>
    <r>
      <rPr>
        <sz val="11"/>
        <rFont val="等线"/>
        <family val="3"/>
        <charset val="134"/>
      </rPr>
      <t xml:space="preserve"> to the relevant table in minimum conformance requirements/initial condition/test requirementsof column C.
</t>
    </r>
    <r>
      <rPr>
        <sz val="11"/>
        <rFont val="Calibri"/>
        <family val="2"/>
      </rPr>
      <t>2) Add TP Analysis for the EN-DC band combos to TR 38.905</t>
    </r>
  </si>
  <si>
    <t>6.2B.1.4_1 UE Maximum Output Power for Inter-Band EN-DC including FR2 (&gt;2 CCs)</t>
  </si>
  <si>
    <t>Inter-band configurations including FR2 (&gt;2 CCs)</t>
  </si>
  <si>
    <t>1) Update maximum output power for inter-band EN-DC including FR2 (&gt;2 CCs) to the relevant table in minimum conformance requirements/initial condition/test requirements of column C.
2) Add TP Analysis for the EN-DC band combos to TR 38.905</t>
  </si>
  <si>
    <t>6.2B.2.4 UE Maximum Output power reduction for inter-band EN-DC including FR2 (2 CCs)</t>
  </si>
  <si>
    <t>Inter-band configurations including FR2 (2 CCs)</t>
  </si>
  <si>
    <t>1) Update maximum output power reduction for inter-band EN-DC including FR2 (2 CCs) to the relevant table in minimum conformance requirements/initial condition/test requirements of column C.
2) Add TP Analysis for the EN-DC band combos to TR 38.905</t>
  </si>
  <si>
    <t>6.2B.2.4_1 UE Maximum Output power reduction for inter-band EN-DC including (&gt;2 CCs)</t>
  </si>
  <si>
    <t>1) Update the maximum output power reduction for inter-band EN-DC including FR2 (&gt;2 CCs) to the relevant table in minimum conformance requirements/initial condition/test requirements of column C.
2) Add TP Analysis for the EN-DC band combos to TR 38.905</t>
  </si>
  <si>
    <t>6.2B.3.1 UE Additional Maximum Output Power reduction for Intra-band contiguous EN-DC</t>
  </si>
  <si>
    <r>
      <rPr>
        <sz val="11"/>
        <rFont val="Calibri"/>
        <family val="2"/>
      </rPr>
      <t>1)</t>
    </r>
    <r>
      <rPr>
        <sz val="11"/>
        <rFont val="等线"/>
        <family val="3"/>
        <charset val="134"/>
      </rPr>
      <t xml:space="preserve"> Update A-MPR for intra band contiguous EN-DC within FR1 (intra band contiguous) to </t>
    </r>
    <r>
      <rPr>
        <sz val="11"/>
        <rFont val="Calibri"/>
        <family val="2"/>
      </rPr>
      <t>minimum conformance requirements/initial condition/test requirements</t>
    </r>
    <r>
      <rPr>
        <sz val="11"/>
        <rFont val="等线"/>
        <family val="3"/>
        <charset val="134"/>
      </rPr>
      <t xml:space="preserve"> of Column C.
</t>
    </r>
    <r>
      <rPr>
        <sz val="11"/>
        <rFont val="Calibri"/>
        <family val="2"/>
      </rPr>
      <t>2) Add TP Analysis for the EN-DC band combos to TR 38.905</t>
    </r>
  </si>
  <si>
    <t>6.2B.3.2 UE Additional Maximum Output Power reduction for Intra-Band Non-Contiguous EN-DC</t>
  </si>
  <si>
    <r>
      <rPr>
        <sz val="11"/>
        <rFont val="Calibri"/>
        <family val="2"/>
      </rPr>
      <t>1)</t>
    </r>
    <r>
      <rPr>
        <sz val="11"/>
        <rFont val="等线"/>
        <family val="3"/>
        <charset val="134"/>
      </rPr>
      <t xml:space="preserve"> Update A-MPR for intra band non-contiguous EN-DC within FR1 (intra band contiguous) to </t>
    </r>
    <r>
      <rPr>
        <sz val="11"/>
        <rFont val="Calibri"/>
        <family val="2"/>
      </rPr>
      <t>minimum conformance requirements/initial condition/test requirements</t>
    </r>
    <r>
      <rPr>
        <sz val="11"/>
        <rFont val="等线"/>
        <family val="3"/>
        <charset val="134"/>
      </rPr>
      <t xml:space="preserve"> of Column C.
</t>
    </r>
    <r>
      <rPr>
        <sz val="11"/>
        <rFont val="Calibri"/>
        <family val="2"/>
      </rPr>
      <t>2) Add TP Analysis for the EN-DC band combos to TR 38.905</t>
    </r>
  </si>
  <si>
    <t>6.2B.3.4 UE Additional Maximum Output power reduction for inter-band EN-DC including FR2 (2 CCs)</t>
  </si>
  <si>
    <t>1) Update additional maximum output power reduction for inter-band EN-DC including FR2 (2 CCs) to the relevant table in minimum conformance requirements/initial condition/test requirements of column C.
2) Add TP Analysis for the EN-DC band combos to TR 38.905</t>
  </si>
  <si>
    <t>6.2B.3.4_1 UE Additional Maximum Output power reduction for inter-band EN-DC including FR2 (&gt;2 CCs)</t>
  </si>
  <si>
    <t>1)Update additional maximum output power reduction for inter-band EN-DC including FR2 (&gt;2 CCs) to the relevant table in minimum conformance requirements/initial condition/test requirements of column C.
2) Add TP Analysis for the EN-DC band combos to TR 38.905</t>
  </si>
  <si>
    <t>6.2B.4.1.0.2.3 Inter-band EN-DC within FR1</t>
  </si>
  <si>
    <t>Update ΔTIB,c for inter-band EN-DC within FR1 to the relevant table in column C.</t>
  </si>
  <si>
    <t>6.2B.4.1.0.2.4 Inter-band EN-DC including FR2</t>
  </si>
  <si>
    <t>Update ΔTIB,c for inter-band EN-DC including FR2 to the relevant table in column C.</t>
  </si>
  <si>
    <t>6.2B.4.1.0.2.5 Inter-band EN-DC including both FR1 and FR2</t>
  </si>
  <si>
    <t>Inter-band configurations including both FR1 and FR2</t>
  </si>
  <si>
    <t>Update ΔTIB,c for inter-band EN-DC including both FR1 and FR2 to the relevant table in column C.</t>
  </si>
  <si>
    <t>6.2B.4.2.3 Inter-band EN-DC within FR1</t>
  </si>
  <si>
    <t>Add ΔTIB,c for inter-band EN-DC within FR1 to the relevant table in column C.</t>
  </si>
  <si>
    <t>updated to correct table.</t>
  </si>
  <si>
    <t>6.2B.4.2.4 Inter-band EN-DC including FR2</t>
  </si>
  <si>
    <t>Add ΔTIB,c for inter-band EN-DC including FR2 to the relevant table in column C.</t>
  </si>
  <si>
    <t>6.2B.4.2.5 Inter-band EN-DC including both FR1 and FR2</t>
  </si>
  <si>
    <t>Add ΔTIB,c for inter-band EN-DC including both FR1 and FR2 to the relevant table in column C.</t>
  </si>
  <si>
    <t>6.3B.1.4 Minimum output power for inter-band EN-DC including FR2 (2 CCs)</t>
  </si>
  <si>
    <t>1) Update Minimum output power for inter-band EN-DC including FR2 (2 CCs) to the relevant table in minimum conformance requirements/initial condition/test requirements of column C.
2) Add TP Analysis for the EN-DC band combos to TR 38.905</t>
  </si>
  <si>
    <t>6.3B.1.4_1 Minimum output power for inter-band EN-DC including FR2 (&gt;2 CCs)</t>
  </si>
  <si>
    <t>1) Update Minimum output power for inter-band EN-DC including FR2 (&gt;2 CCs) to the relevant table in minimum conformance requirements/initial condition/test requirements of column C.
2) Add TP Analysis for the EN-DC band combos to TR 38.905</t>
  </si>
  <si>
    <t>6.3B.2.4 Transmit OFF Power for inter-band EN-DC including FR2 (2 CCs)</t>
  </si>
  <si>
    <t>1) Update Transmit OFF Power for inter-band EN-DC including FR2 (2 CCs) to the relevant table in minimum conformance requirements/initial condition/test requirements of column C.
2) Add TP Analysis for the EN-DC band combos to TR 38.905</t>
  </si>
  <si>
    <t>6.3B.2.4_1 Transmit OFF Power for inter-band EN-DC including FR2 (&gt;2 CCs)</t>
  </si>
  <si>
    <t>1) Update Transmit OFF Power for inter-band EN-DC including FR2 (&gt;2 CCs) to the relevant table in minimum conformance requirements/initial condition/test requirements of column C.
2) Add TP Analysis for the EN-DC band combos to TR 38.905</t>
  </si>
  <si>
    <t>6.3B.3.4 Tx ON/OFF time mask for inter-band EN-DC including FR2 (2 CCs)</t>
  </si>
  <si>
    <t>1) Update Tx ON/OFF time mask for inter-band EN-DC including FR2 (2 CCs) to the relevant table in minimum conformance requirements/initial condition/test requirements of column C.
2) Add TP Analysis for the EN-DC band combos to TR 38.905</t>
  </si>
  <si>
    <t>6.3B.3.4_1 Tx ON/OFF time mask for inter-band EN-DC including FR2 (&gt;2 CCs)</t>
  </si>
  <si>
    <t>1) Update Tx ON/OFF time mask for inter-band EN-DC including FR2 (&gt;2 CCs) to the relevant table in minimum conformance requirements/initial condition/test requirements of column C.
2) Add TP Analysis for the EN-DC band combos to TR 38.905</t>
  </si>
  <si>
    <t>6.3B.4.4 PRACH Time Mask for inter-band EN-DC including FR2 (2 CCs)</t>
  </si>
  <si>
    <t>1) Update PRACH Time Mask for inter-band EN-DC including FR2 (2 CCs) to the relevant table in minimum conformance requirements/initial condition/test requirements of column C.
2) Add TP Analysis for the EN-DC band combos to TR 38.905</t>
  </si>
  <si>
    <t>6.3B.4.4_1 PRACH Time Mask for inter-band EN-DC including FR2 (&gt;2 CCs)</t>
  </si>
  <si>
    <t>1) Update PRACH Time Mask for inter-band EN-DC including FR2 (&gt;2 CCs) to the relevant table in minimum conformance requirements/initial condition/test requirements of column C.
2) Add TP Analysis for the EN-DC band combos to TR 38.905</t>
  </si>
  <si>
    <t>6.4B.1.5 Frequency Error for inter-band EN-DC including FR2 (2 CCs)</t>
  </si>
  <si>
    <t>1) Update Frequency Error for inter-band EN-DC including FR2 (2 CCs) to the relevant table in minimum conformance requirements/initial condition/test requirements of column C.
2) Add TP Analysis for the EN-DC band combos to TR 38.905</t>
  </si>
  <si>
    <t>6.4B.1.5_1 Frequency Error for inter-band EN-DC including FR2 (&gt;2 CCs)</t>
  </si>
  <si>
    <t>1) Update Frequency Error for inter-band EN-DC including FR2 (&gt;2 CCs) to the relevant table in minimum conformance requirements/initial condition/test requirements of column C.
2) Add TP Analysis for the EN-DC band combos to TR 38.905</t>
  </si>
  <si>
    <t>6.4B.2.4.1 Error Vector Magnitude for inter-band EN-DC including FR2 (2 CCs)</t>
  </si>
  <si>
    <t>1) Update Error Vector Magnitude for inter-band EN-DC including FR2 (2 CCs) to the relevant table in minimum conformance requirements/initial condition/test requirements of column C.
2) Add TP Analysis for the EN-DC band combos to TR 38.905</t>
  </si>
  <si>
    <t>6.4B.2.4.1_1 Error Vector Magnitude for inter-band EN-DC including FR2 (&gt;2 CCs)</t>
  </si>
  <si>
    <t>1) Update Error Vector Magnitude for inter-band EN-DC including FR2 (&gt;2 CCs) to the relevant table in minimum conformance requirements/initial condition/test requirements of column C.
2) Add TP Analysis for the EN-DC band combos to TR 38.905</t>
  </si>
  <si>
    <t>6.4B.2.4.2 Carrier Leakage for inter-band EN-DC including FR2 (2 CCs)</t>
  </si>
  <si>
    <t>1) Update Carrier Leakage for inter-band EN-DC including FR2 (2 CCs) to the relevant table in minimum conformance requirements/initial condition/test requirements of column C.
2) Add TP Analysis for the EN-DC band combos to TR 38.905</t>
  </si>
  <si>
    <t>6.4B.2.4.2_1 Carrier Leakage for inter-band EN-DC including FR2 (&gt;2 CCs)</t>
  </si>
  <si>
    <t>1) Update Carrier Leakage for inter-band EN-DC including FR2 (&gt;2 CCs) to the relevant table in minimum conformance requirements/initial condition/test requirements of column C.
2) Add TP Analysis for the EN-DC band combos to TR 38.905</t>
  </si>
  <si>
    <t>6.4B.2.4.3 In-band Emissions for inter-band EN-DC including FR2 (2 CCs)</t>
  </si>
  <si>
    <t>1) Update In-band Emissions for inter-band EN-DC including FR2 (2 CCs) to the relevant table in minimum conformance requirements/initial condition/test requirements of column C.
2) Add TP Analysis for the EN-DC band combos to TR 38.905</t>
  </si>
  <si>
    <t>6.4B.2.4.3_1 In-band Emissions for inter-band EN-DC including FR2 (&gt;2 CCs)</t>
  </si>
  <si>
    <t>1) Update In-band Emissions for inter-band EN-DC including FR2 (&gt;2 CCs) to the relevant table in minimum conformance requirements/initial condition/test requirements of column C.
2) Add TP Analysis for the EN-DC band combos to TR 38.905</t>
  </si>
  <si>
    <t>6.4B.2.4.4 EVM Equalizer Flatness for inter-band EN-DC including FR2 (2 CCs)</t>
  </si>
  <si>
    <t>1) Update EVM Equalizer Flatness for inter-band EN-DC including FR2 (2 CCs) to the relevant table in minimum conformance requirements/initial condition/test requirements of column C.
2) Add TP Analysis for the EN-DC band combos to TR 38.905</t>
  </si>
  <si>
    <t>6.4B.2.4.4_1 EVM Equalizer Flatness for inter-band EN-DC including FR2 (&gt;2 CCs)</t>
  </si>
  <si>
    <t>1) Update EVM Equalizer Flatness for inter-band EN-DC including FR2 (&gt;2 CCs) to the relevant table in minimum conformance requirements/initial condition/test requirements of column C.
2) Add TP Analysis for the EN-DC band combos to TR 38.905</t>
  </si>
  <si>
    <t>6.5B.1.4 Occupied bandwidth for inter-band EN-DC including FR2 (2 CCs)</t>
  </si>
  <si>
    <t>1) Update Occupied bandwidth for inter-band EN-DC including FR2 (2 CCs) to the relevant table in minimum conformance requirements/initial condition/test requirements of column C.
2) Add TP Analysis for the EN-DC band combos to TR 38.905</t>
  </si>
  <si>
    <t>6.5B.1.4_1 Occupied bandwidth for inter-band EN-DC including FR2 (&gt;2 CCs)</t>
  </si>
  <si>
    <t>1) Update Occupied bandwidth for inter-band EN-DC including FR2 (&gt;2 CCs) to the relevant table in minimum conformance requirements/initial condition/test requirements of column C.
2) Add TP Analysis for the EN-DC band combos to TR 38.905</t>
  </si>
  <si>
    <t>6.5B.2.4.1 Spectrum emissions mask for Inter-band EN-DC including FR2 (2 CCs)</t>
  </si>
  <si>
    <t>1) Update Spectrum emissions mask for inter-band EN-DC including FR2 (2 CCs) to the relevant table in minimum conformance requirements/initial condition/test requirements of column C.
2) Add TP Analysis for the EN-DC band combos to TR 38.905</t>
  </si>
  <si>
    <t>6.5B.2.4.1_1 Spectrum emissions mask for Inter-band EN-DC including FR2 (&gt;2 CCs)</t>
  </si>
  <si>
    <t>1) Update Spectrum emissions mask for inter-band EN-DC including FR2 (&gt;2 CCs) to the relevant table in minimum conformance requirements/initial condition/test requirements of column C.
2) Add TP Analysis for the EN-DC band combos to TR 38.905</t>
  </si>
  <si>
    <t>6.5B.2.4.2 Additional Spectrum emissions mask for Inter-band EN-DC including FR2 (2 CCs)</t>
  </si>
  <si>
    <t>1) Update Additional Spectrum emissions mask for inter-band EN-DC including FR2 (2 CCs) to the relevant table in minimum conformance requirements/initial condition/test requirements of column C.
2) Add TP Analysis for the EN-DC band combos to TR 38.905</t>
  </si>
  <si>
    <t>6.5B.2.4.2_1 Additional Spectrum emissions mask for Inter-band EN-DC including FR2 (&gt;2 CCs)</t>
  </si>
  <si>
    <t>1) Update Additional Spectrum emissions mask for inter-band EN-DC including FR2 (&gt;2 CCs) to the relevant table in minimum conformance requirements/initial condition/test requirements of column C.
2) Add TP Analysis for the EN-DC band combos to TR 38.905</t>
  </si>
  <si>
    <t>6.5B.2.4.3 Adjacent channel leakage ratio for Inter-band EN-DC including FR2 (2 CCs)</t>
  </si>
  <si>
    <t>1) Update Adjacent channel leakage ratio for inter-band EN-DC including FR2 (2 CCs) to the relevant table in minimum conformance requirements/initial condition/test requirements of column C.
2) Add TP Analysis for the EN-DC band combos to TR 38.905</t>
  </si>
  <si>
    <t>6.5B.2.4.3_1 Adjacent channel leakage ratio for Inter-band EN-DC including FR2 (&gt;2 CCs)</t>
  </si>
  <si>
    <t>1) Update Adjacent channel leakage ratio for inter-band EN-DC including FR2 (&gt;2 CCs) to the relevant table in minimum conformance requirements/initial condition/test requirements of column C.
2) Add TP Analysis for the EN-DC band combos to TR 38.905</t>
  </si>
  <si>
    <t>6.5B.3.1.2 Spurious emission band UE co-existence for intra-band contiguous EN-DC</t>
  </si>
  <si>
    <r>
      <rPr>
        <sz val="11"/>
        <rFont val="Calibri"/>
        <family val="2"/>
      </rPr>
      <t xml:space="preserve">1) </t>
    </r>
    <r>
      <rPr>
        <sz val="11"/>
        <rFont val="等线"/>
        <family val="3"/>
        <charset val="134"/>
      </rPr>
      <t xml:space="preserve">Update Spurious Emission band UE co-existence for intra band contiguous EN-DC within FR1 (intra band contiguous)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</si>
  <si>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t>6.5B.3.2.2 Spurious emission band UE co-existence for intra-band non-contiguous EN-DC</t>
  </si>
  <si>
    <r>
      <rPr>
        <sz val="11"/>
        <rFont val="Calibri"/>
        <family val="2"/>
      </rPr>
      <t xml:space="preserve">1) </t>
    </r>
    <r>
      <rPr>
        <sz val="11"/>
        <rFont val="等线"/>
        <family val="3"/>
        <charset val="134"/>
      </rPr>
      <t xml:space="preserve">Update Spurious Emission band UE co-existence for intra band non-contiguous EN-DC within FR1 (intra band contiguous)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</si>
  <si>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t>50A</t>
  </si>
  <si>
    <t>6.5B.3.3.1 General Spurious Emissions for Inter-band EN-DC within FR1</t>
  </si>
  <si>
    <r>
      <rPr>
        <sz val="11"/>
        <rFont val="Calibri"/>
        <family val="2"/>
      </rPr>
      <t xml:space="preserve">1) </t>
    </r>
    <r>
      <rPr>
        <sz val="11"/>
        <rFont val="等线"/>
        <family val="3"/>
        <charset val="134"/>
      </rPr>
      <t xml:space="preserve">Update General Spurious Emissions  for inter-band EN-DC within FR1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</si>
  <si>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t>6.5B.3.3.2 Spurious emission band UE co-existence for Inter-band within FR1</t>
  </si>
  <si>
    <r>
      <rPr>
        <sz val="11"/>
        <rFont val="等线"/>
        <family val="3"/>
        <charset val="134"/>
        <scheme val="minor"/>
      </rPr>
      <t xml:space="preserve">1) </t>
    </r>
    <r>
      <rPr>
        <sz val="11"/>
        <rFont val="Calibri"/>
        <family val="2"/>
      </rPr>
      <t>Update Spurious Emission band UE co-existence for Inter-band within FR1 (intra band contiguous) to minimum conformance requirements/initial condition/test requirements of Column C.</t>
    </r>
    <r>
      <rPr>
        <sz val="11"/>
        <rFont val="等线"/>
        <family val="3"/>
        <charset val="134"/>
      </rPr>
      <t xml:space="preserve">
</t>
    </r>
    <r>
      <rPr>
        <sz val="11"/>
        <rFont val="Calibri"/>
        <family val="2"/>
      </rPr>
      <t>2) Add TP Analysis for the EN-DC band combos to TR 38.905</t>
    </r>
  </si>
  <si>
    <t>6.5B.3.4.1 General Spurious Emissions for Inter-band including FR2 (2 CCs)</t>
  </si>
  <si>
    <t>1) Update General Spurious Emissions for inter-band EN-DC including FR2 (2 CCs) to the relevant table in minimum conformance requirements/initial condition/test requirements of column C.
2) Add TP Analysis for the EN-DC band combos to TR 38.905</t>
  </si>
  <si>
    <t>6.5B.3.4.1_1 General Spurious Emissions for Inter-band including FR2 (&gt;2 CCs)</t>
  </si>
  <si>
    <t>1) Update General Spurious Emissions for inter-band EN-DC including FR2 (&gt;2 CCs) to the relevant table in minimum conformance requirements/initial condition/test requirements of column C.
2) Add TP Analysis for the EN-DC band combos to TR 38.905</t>
  </si>
  <si>
    <r>
      <rPr>
        <sz val="11"/>
        <rFont val="等线"/>
        <family val="3"/>
        <charset val="134"/>
        <scheme val="minor"/>
      </rPr>
      <t xml:space="preserve">6.5B.3.4.2 Spurious emission band UE co-existence for Inter-band including FR2 </t>
    </r>
    <r>
      <rPr>
        <sz val="11"/>
        <rFont val="Calibri"/>
        <family val="2"/>
      </rPr>
      <t>(2 CCs)</t>
    </r>
  </si>
  <si>
    <r>
      <rPr>
        <sz val="11"/>
        <rFont val="等线"/>
        <family val="3"/>
        <charset val="134"/>
        <scheme val="minor"/>
      </rPr>
      <t xml:space="preserve">1) </t>
    </r>
    <r>
      <rPr>
        <sz val="11"/>
        <rFont val="Calibri"/>
        <family val="2"/>
      </rPr>
      <t>Update Spurious Emission band UE co-existence for Inter-band including FR2 (2 CCs) to minimum conformance requirements/initial condition/test requirements of Column C</t>
    </r>
    <r>
      <rPr>
        <sz val="11"/>
        <rFont val="等线"/>
        <family val="3"/>
        <charset val="134"/>
      </rPr>
      <t>.
2) Add TP Analysis for the EN-DC band combos to TR 38.905</t>
    </r>
  </si>
  <si>
    <t>6.5B.3.4.2_1 Spurious emission band UE co-existence for Inter-band including FR2 (&gt;2 CCs)</t>
  </si>
  <si>
    <t>1) Update Spurious Emission band UE co-existence for Inter-band including FR2 (&gt;2 CCs) to minimum conformance requirements/initial condition/test requirements of Column C.
2) Add TP Analysis for the EN-DC band combos to TR 38.905</t>
  </si>
  <si>
    <t>6.5B.4.4 Transmit Intermodulation for inter-band EN-DC within FR2 (2 CCs)</t>
  </si>
  <si>
    <r>
      <rPr>
        <sz val="11"/>
        <rFont val="等线"/>
        <family val="3"/>
        <charset val="134"/>
        <scheme val="minor"/>
      </rPr>
      <t xml:space="preserve">1) </t>
    </r>
    <r>
      <rPr>
        <sz val="11"/>
        <rFont val="Calibri"/>
        <family val="2"/>
      </rPr>
      <t>Update Transmit Intermodulation for inter-band EN-DC within FR2 (2 CCs) to minimum conformance requirements/initial condition/test requirements of Column C</t>
    </r>
    <r>
      <rPr>
        <sz val="11"/>
        <rFont val="等线"/>
        <family val="3"/>
        <charset val="134"/>
      </rPr>
      <t>.
2) Add TP Analysis for the EN-DC band combos to TR 38.905</t>
    </r>
  </si>
  <si>
    <t>6.5B.4.4_1 Transmit Intermodulation for inter-band EN-DC within FR2 (&gt;2 CCs)</t>
  </si>
  <si>
    <t>1) Update Transmit Intermodulation for inter-band EN-DC within FR2 (&gt;2 CCs) to minimum conformance requirements/initial condition/test requirements of Column C.
2) Add TP Analysis for the EN-DC band combos to TR 38.905</t>
  </si>
  <si>
    <t>7.3B.2.0.3 Inter-band EN-DC within FR1</t>
  </si>
  <si>
    <t>1) Add Reference sensitivity exceptions for EN-DC within FR1 to the relevant table in column C.
2) Add TP Analysis for the EN-DC band combos to TR 38.905</t>
  </si>
  <si>
    <t>[7.3B.2.0.4 Inter-band EN-DC including FR2]</t>
  </si>
  <si>
    <t>1) Add Reference sensitivity exceptions for EN-DC including FR2 to the relevant table in column C.
2) Add TP Analysis for the EN-DC band combos to TR 38.905</t>
  </si>
  <si>
    <t>7.3B.2.3 Reference sensitivity for Inter-band EN-DC within FR1</t>
  </si>
  <si>
    <t>Update initial condition/test requirements for inter-band EN-DC within FR1 in column C</t>
  </si>
  <si>
    <t>7.3B.2.4 Reference sensitivity for Inter-band EN-DC including FR2</t>
  </si>
  <si>
    <t>Update initial condition/test requirements for inter-band EN-DC including FR2 in column C</t>
  </si>
  <si>
    <t>7.3B.3.3 ΔRIB,c for Inter-band EN-DC within FR1</t>
  </si>
  <si>
    <t>Add ΔRIB,c for inter-band EN-DC within FR1 to the relevant table in column C.</t>
  </si>
  <si>
    <t>7.3B.3.4 Reference sensitivity for ΔRIB,c Inter-band EN-DC including FR2</t>
  </si>
  <si>
    <t>Add ΔRIB,c for inter-band EN-DC including FR2 to the relevant table in column C.</t>
  </si>
  <si>
    <t>3GPP RAN5#93-e</t>
    <phoneticPr fontId="27" type="noConversion"/>
  </si>
  <si>
    <t>R5-216446</t>
    <phoneticPr fontId="27" type="noConversion"/>
  </si>
  <si>
    <t xml:space="preserve">Electronic Meeting, Nov 8 – 19, 2021                                                   
</t>
    <phoneticPr fontId="27" type="noConversion"/>
  </si>
  <si>
    <r>
      <t xml:space="preserve">Checklist </t>
    </r>
    <r>
      <rPr>
        <sz val="12"/>
        <rFont val="Arial"/>
        <family val="2"/>
      </rPr>
      <t>- NR CA; NR-DC and EN-DC configurations for RAN5#93-e</t>
    </r>
    <phoneticPr fontId="27" type="noConversion"/>
  </si>
</sst>
</file>

<file path=xl/styles.xml><?xml version="1.0" encoding="utf-8"?>
<styleSheet xmlns="http://schemas.openxmlformats.org/spreadsheetml/2006/main">
  <fonts count="28">
    <font>
      <sz val="11"/>
      <color theme="1"/>
      <name val="等线"/>
      <charset val="134"/>
      <scheme val="minor"/>
    </font>
    <font>
      <sz val="11"/>
      <color rgb="FFFF0000"/>
      <name val="等线"/>
      <family val="3"/>
      <charset val="134"/>
      <scheme val="minor"/>
    </font>
    <font>
      <sz val="11"/>
      <name val="等线"/>
      <family val="3"/>
      <charset val="134"/>
      <scheme val="minor"/>
    </font>
    <font>
      <b/>
      <sz val="18"/>
      <name val="等线"/>
      <family val="3"/>
      <charset val="134"/>
      <scheme val="minor"/>
    </font>
    <font>
      <sz val="11"/>
      <name val="Calibri"/>
      <family val="2"/>
    </font>
    <font>
      <b/>
      <sz val="11"/>
      <name val="Calibri"/>
      <family val="2"/>
    </font>
    <font>
      <sz val="8"/>
      <name val="Arial"/>
      <family val="2"/>
    </font>
    <font>
      <b/>
      <sz val="11"/>
      <color theme="1"/>
      <name val="等线"/>
      <family val="3"/>
      <charset val="134"/>
      <scheme val="minor"/>
    </font>
    <font>
      <sz val="11"/>
      <color theme="1"/>
      <name val="Calibri"/>
      <family val="2"/>
    </font>
    <font>
      <sz val="11"/>
      <color theme="1"/>
      <name val="Arial"/>
      <family val="2"/>
    </font>
    <font>
      <sz val="10"/>
      <color theme="1"/>
      <name val="等线"/>
      <family val="3"/>
      <charset val="134"/>
      <scheme val="minor"/>
    </font>
    <font>
      <b/>
      <sz val="18"/>
      <color theme="1"/>
      <name val="等线"/>
      <family val="3"/>
      <charset val="134"/>
      <scheme val="minor"/>
    </font>
    <font>
      <b/>
      <sz val="11"/>
      <color theme="1"/>
      <name val="Calibri"/>
      <family val="2"/>
    </font>
    <font>
      <sz val="8"/>
      <color theme="1"/>
      <name val="Arial"/>
      <family val="2"/>
    </font>
    <font>
      <b/>
      <sz val="11"/>
      <name val="等线"/>
      <family val="3"/>
      <charset val="134"/>
      <scheme val="minor"/>
    </font>
    <font>
      <sz val="11"/>
      <name val="Arial"/>
      <family val="2"/>
    </font>
    <font>
      <sz val="10"/>
      <name val="等线"/>
      <family val="3"/>
      <charset val="134"/>
      <scheme val="minor"/>
    </font>
    <font>
      <b/>
      <sz val="12"/>
      <color theme="1"/>
      <name val="Arial"/>
      <family val="2"/>
    </font>
    <font>
      <sz val="12"/>
      <color theme="1"/>
      <name val="Arial"/>
      <family val="2"/>
    </font>
    <font>
      <sz val="12"/>
      <name val="Arial"/>
      <family val="2"/>
    </font>
    <font>
      <b/>
      <strike/>
      <sz val="12"/>
      <color rgb="FFFF0000"/>
      <name val="Arial"/>
      <family val="2"/>
    </font>
    <font>
      <strike/>
      <sz val="12"/>
      <color rgb="FFFF0000"/>
      <name val="Arial"/>
      <family val="2"/>
    </font>
    <font>
      <u/>
      <sz val="11"/>
      <color theme="10"/>
      <name val="等线"/>
      <family val="3"/>
      <charset val="134"/>
      <scheme val="minor"/>
    </font>
    <font>
      <sz val="11"/>
      <color theme="1"/>
      <name val="等线"/>
      <family val="3"/>
      <charset val="134"/>
      <scheme val="minor"/>
    </font>
    <font>
      <sz val="11"/>
      <name val="等线"/>
      <family val="3"/>
      <charset val="134"/>
    </font>
    <font>
      <sz val="11"/>
      <color indexed="8"/>
      <name val="Calibri"/>
      <family val="2"/>
    </font>
    <font>
      <sz val="9"/>
      <name val="Tahoma"/>
      <family val="2"/>
    </font>
    <font>
      <sz val="9"/>
      <name val="等线"/>
      <family val="3"/>
      <charset val="134"/>
      <scheme val="minor"/>
    </font>
  </fonts>
  <fills count="8">
    <fill>
      <patternFill patternType="none"/>
    </fill>
    <fill>
      <patternFill patternType="gray125"/>
    </fill>
    <fill>
      <patternFill patternType="solid">
        <fgColor rgb="FFBFBFBF"/>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65"/>
        <bgColor indexed="64"/>
      </patternFill>
    </fill>
    <fill>
      <patternFill patternType="solid">
        <fgColor theme="0"/>
        <bgColor indexed="64"/>
      </patternFill>
    </fill>
    <fill>
      <patternFill patternType="solid">
        <fgColor theme="0" tint="-0.149967955565050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s>
  <cellStyleXfs count="3">
    <xf numFmtId="0" fontId="0" fillId="0" borderId="0"/>
    <xf numFmtId="0" fontId="22" fillId="0" borderId="0" applyNumberFormat="0" applyFill="0" applyBorder="0" applyAlignment="0" applyProtection="0"/>
    <xf numFmtId="0" fontId="23" fillId="0" borderId="0"/>
  </cellStyleXfs>
  <cellXfs count="101">
    <xf numFmtId="0" fontId="0" fillId="0" borderId="0" xfId="0"/>
    <xf numFmtId="0" fontId="0" fillId="0" borderId="0" xfId="0" applyAlignment="1">
      <alignment horizontal="center" vertical="top"/>
    </xf>
    <xf numFmtId="0" fontId="1" fillId="0" borderId="0" xfId="0" applyFont="1"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0" fillId="0" borderId="0" xfId="0" applyAlignment="1">
      <alignment horizontal="left" vertical="top"/>
    </xf>
    <xf numFmtId="0" fontId="2" fillId="0" borderId="2" xfId="0" applyFont="1" applyBorder="1" applyAlignment="1">
      <alignment horizontal="left" vertical="top"/>
    </xf>
    <xf numFmtId="0" fontId="4" fillId="2" borderId="2" xfId="0" applyFont="1" applyFill="1" applyBorder="1" applyAlignment="1">
      <alignment horizontal="center" vertical="top" wrapText="1"/>
    </xf>
    <xf numFmtId="0" fontId="4" fillId="3" borderId="2" xfId="0" applyFont="1" applyFill="1" applyBorder="1" applyAlignment="1">
      <alignment horizontal="center" vertical="top" wrapText="1"/>
    </xf>
    <xf numFmtId="0" fontId="4" fillId="0" borderId="6" xfId="0" applyFont="1" applyBorder="1" applyAlignment="1">
      <alignment horizontal="left" vertical="top" wrapText="1"/>
    </xf>
    <xf numFmtId="0" fontId="2" fillId="0" borderId="6" xfId="0" applyFont="1" applyBorder="1" applyAlignment="1">
      <alignment horizontal="center" vertical="top"/>
    </xf>
    <xf numFmtId="0" fontId="2" fillId="0" borderId="6" xfId="0" applyFont="1" applyBorder="1" applyAlignment="1">
      <alignment horizontal="left" vertical="top" wrapText="1"/>
    </xf>
    <xf numFmtId="9" fontId="6" fillId="5" borderId="6" xfId="0" applyNumberFormat="1" applyFont="1" applyFill="1" applyBorder="1" applyAlignment="1">
      <alignment horizontal="center" vertical="top"/>
    </xf>
    <xf numFmtId="0" fontId="2" fillId="0" borderId="6"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4" fillId="6" borderId="6" xfId="0" applyFont="1" applyFill="1" applyBorder="1" applyAlignment="1">
      <alignment horizontal="left" vertical="top" wrapText="1"/>
    </xf>
    <xf numFmtId="0" fontId="2" fillId="6" borderId="1" xfId="0" applyFont="1" applyFill="1" applyBorder="1" applyAlignment="1">
      <alignment horizontal="center" vertical="top"/>
    </xf>
    <xf numFmtId="0" fontId="2" fillId="6" borderId="1" xfId="0" applyFont="1" applyFill="1" applyBorder="1" applyAlignment="1">
      <alignment horizontal="left" vertical="top" wrapText="1"/>
    </xf>
    <xf numFmtId="0" fontId="2" fillId="6" borderId="6" xfId="0" applyFont="1" applyFill="1" applyBorder="1" applyAlignment="1">
      <alignment horizontal="left" vertical="top" wrapText="1"/>
    </xf>
    <xf numFmtId="0" fontId="7" fillId="0" borderId="0" xfId="0" applyFont="1" applyAlignment="1">
      <alignment horizontal="left"/>
    </xf>
    <xf numFmtId="0" fontId="8" fillId="2" borderId="1" xfId="0" applyFont="1" applyFill="1" applyBorder="1" applyAlignment="1">
      <alignment horizontal="center" vertical="top" wrapText="1"/>
    </xf>
    <xf numFmtId="9" fontId="9" fillId="5" borderId="6" xfId="0" applyNumberFormat="1" applyFont="1" applyFill="1" applyBorder="1" applyAlignment="1">
      <alignment horizontal="center" vertical="top"/>
    </xf>
    <xf numFmtId="0" fontId="10" fillId="7" borderId="1" xfId="2" applyFont="1" applyFill="1" applyBorder="1" applyAlignment="1">
      <alignment horizontal="center" textRotation="90" wrapText="1"/>
    </xf>
    <xf numFmtId="9" fontId="9" fillId="5" borderId="1" xfId="0" applyNumberFormat="1" applyFont="1" applyFill="1" applyBorder="1" applyAlignment="1">
      <alignment horizontal="center" vertical="top"/>
    </xf>
    <xf numFmtId="0" fontId="10" fillId="7" borderId="2" xfId="2" applyFont="1" applyFill="1" applyBorder="1" applyAlignment="1">
      <alignment horizontal="center" textRotation="90" wrapText="1"/>
    </xf>
    <xf numFmtId="0" fontId="4" fillId="0" borderId="6" xfId="0" applyFont="1" applyFill="1" applyBorder="1" applyAlignment="1">
      <alignment horizontal="left" vertical="top" wrapText="1"/>
    </xf>
    <xf numFmtId="0" fontId="2" fillId="0" borderId="1" xfId="0" applyFont="1" applyFill="1" applyBorder="1" applyAlignment="1">
      <alignment horizontal="center" vertical="top"/>
    </xf>
    <xf numFmtId="0" fontId="4" fillId="0" borderId="1" xfId="0" applyFont="1" applyFill="1" applyBorder="1" applyAlignment="1">
      <alignment horizontal="left" vertical="top" wrapText="1"/>
    </xf>
    <xf numFmtId="0" fontId="0" fillId="0" borderId="2" xfId="0" applyBorder="1" applyAlignment="1">
      <alignment horizontal="left" vertical="top"/>
    </xf>
    <xf numFmtId="0" fontId="8" fillId="2" borderId="2" xfId="0" applyFont="1" applyFill="1" applyBorder="1" applyAlignment="1">
      <alignment horizontal="center" vertical="top" wrapText="1"/>
    </xf>
    <xf numFmtId="0" fontId="8" fillId="3" borderId="2" xfId="0" applyFont="1" applyFill="1" applyBorder="1" applyAlignment="1">
      <alignment horizontal="center" vertical="top" wrapText="1"/>
    </xf>
    <xf numFmtId="0" fontId="8" fillId="0" borderId="6" xfId="0" applyFont="1" applyBorder="1" applyAlignment="1">
      <alignment horizontal="left" vertical="top" wrapText="1"/>
    </xf>
    <xf numFmtId="0" fontId="0" fillId="0" borderId="6" xfId="0" applyBorder="1" applyAlignment="1">
      <alignment horizontal="center" vertical="top"/>
    </xf>
    <xf numFmtId="0" fontId="0" fillId="0" borderId="1" xfId="0" applyBorder="1" applyAlignment="1">
      <alignment horizontal="left" vertical="top" wrapText="1"/>
    </xf>
    <xf numFmtId="0" fontId="0" fillId="0" borderId="6" xfId="0" applyBorder="1" applyAlignment="1">
      <alignment horizontal="left" vertical="top" wrapText="1"/>
    </xf>
    <xf numFmtId="9" fontId="13" fillId="5" borderId="6" xfId="0" applyNumberFormat="1" applyFont="1" applyFill="1" applyBorder="1" applyAlignment="1">
      <alignment horizontal="center" vertical="top"/>
    </xf>
    <xf numFmtId="0" fontId="0" fillId="0" borderId="6" xfId="0" applyBorder="1" applyAlignment="1">
      <alignment horizontal="left" vertical="top"/>
    </xf>
    <xf numFmtId="0" fontId="2" fillId="0" borderId="6" xfId="0" applyFont="1" applyFill="1" applyBorder="1" applyAlignment="1">
      <alignment horizontal="left" vertical="top" wrapText="1"/>
    </xf>
    <xf numFmtId="0" fontId="14" fillId="0" borderId="0" xfId="0" applyFont="1" applyAlignment="1">
      <alignment horizontal="left"/>
    </xf>
    <xf numFmtId="0" fontId="2" fillId="0" borderId="0" xfId="0" applyFont="1" applyAlignment="1">
      <alignment horizontal="left" vertical="top"/>
    </xf>
    <xf numFmtId="0" fontId="4" fillId="2" borderId="1" xfId="0" applyFont="1" applyFill="1" applyBorder="1" applyAlignment="1">
      <alignment horizontal="center" vertical="top" wrapText="1"/>
    </xf>
    <xf numFmtId="9" fontId="15" fillId="5" borderId="6" xfId="0" applyNumberFormat="1" applyFont="1" applyFill="1" applyBorder="1" applyAlignment="1">
      <alignment horizontal="center" vertical="top"/>
    </xf>
    <xf numFmtId="0" fontId="16" fillId="7" borderId="1" xfId="2" applyFont="1" applyFill="1" applyBorder="1" applyAlignment="1">
      <alignment horizontal="center" textRotation="90" wrapText="1"/>
    </xf>
    <xf numFmtId="9" fontId="15" fillId="5" borderId="1" xfId="0" applyNumberFormat="1" applyFont="1" applyFill="1" applyBorder="1" applyAlignment="1">
      <alignment horizontal="center" vertical="top"/>
    </xf>
    <xf numFmtId="0" fontId="16" fillId="7" borderId="2" xfId="2" applyFont="1" applyFill="1" applyBorder="1" applyAlignment="1">
      <alignment horizontal="center" textRotation="90" wrapText="1"/>
    </xf>
    <xf numFmtId="0" fontId="0" fillId="0" borderId="0" xfId="0" applyFill="1" applyAlignment="1">
      <alignment horizontal="left" vertical="top"/>
    </xf>
    <xf numFmtId="0" fontId="0" fillId="6" borderId="0" xfId="0" applyFill="1" applyAlignment="1">
      <alignment horizontal="left" vertical="top"/>
    </xf>
    <xf numFmtId="0" fontId="0" fillId="6" borderId="0" xfId="0" applyFill="1" applyAlignment="1">
      <alignment vertical="top"/>
    </xf>
    <xf numFmtId="0" fontId="0" fillId="0" borderId="0" xfId="0" applyAlignment="1">
      <alignment vertical="top"/>
    </xf>
    <xf numFmtId="0" fontId="0" fillId="0" borderId="7" xfId="0" applyFill="1" applyBorder="1" applyAlignment="1">
      <alignment horizontal="left" vertical="top"/>
    </xf>
    <xf numFmtId="0" fontId="17" fillId="0" borderId="0" xfId="0" applyFont="1" applyFill="1" applyBorder="1" applyAlignment="1">
      <alignment horizontal="left" vertical="top"/>
    </xf>
    <xf numFmtId="0" fontId="17" fillId="0" borderId="0" xfId="0" applyFont="1" applyFill="1" applyBorder="1" applyAlignment="1">
      <alignment horizontal="left" vertical="top" wrapText="1"/>
    </xf>
    <xf numFmtId="0" fontId="9" fillId="0" borderId="0" xfId="0" applyFont="1" applyFill="1" applyBorder="1" applyAlignment="1">
      <alignment horizontal="left" vertical="top" wrapText="1"/>
    </xf>
    <xf numFmtId="0" fontId="18" fillId="0" borderId="0" xfId="0" applyFont="1" applyFill="1" applyBorder="1" applyAlignment="1">
      <alignment horizontal="left" vertical="top"/>
    </xf>
    <xf numFmtId="0" fontId="9" fillId="0" borderId="0" xfId="0" applyFont="1" applyFill="1" applyBorder="1" applyAlignment="1">
      <alignment horizontal="left" vertical="top"/>
    </xf>
    <xf numFmtId="0" fontId="19" fillId="0" borderId="0" xfId="0" applyFont="1" applyFill="1" applyBorder="1" applyAlignment="1">
      <alignment horizontal="left" vertical="top"/>
    </xf>
    <xf numFmtId="0" fontId="20" fillId="0" borderId="0" xfId="0" applyFont="1" applyFill="1" applyBorder="1" applyAlignment="1">
      <alignment horizontal="left" vertical="top"/>
    </xf>
    <xf numFmtId="0" fontId="21" fillId="0" borderId="0" xfId="0" applyFont="1" applyFill="1" applyBorder="1" applyAlignment="1">
      <alignment horizontal="left" vertical="top"/>
    </xf>
    <xf numFmtId="0" fontId="0" fillId="6" borderId="7" xfId="0" applyFill="1" applyBorder="1" applyAlignment="1">
      <alignment horizontal="left" vertical="top"/>
    </xf>
    <xf numFmtId="0" fontId="17" fillId="6" borderId="0" xfId="0" applyFont="1" applyFill="1" applyBorder="1" applyAlignment="1">
      <alignment horizontal="left" vertical="top"/>
    </xf>
    <xf numFmtId="0" fontId="18" fillId="6" borderId="0" xfId="0" applyFont="1" applyFill="1" applyBorder="1" applyAlignment="1">
      <alignment horizontal="left" vertical="top"/>
    </xf>
    <xf numFmtId="0" fontId="0" fillId="6" borderId="10" xfId="0" applyFill="1" applyBorder="1" applyAlignment="1">
      <alignment vertical="top"/>
    </xf>
    <xf numFmtId="0" fontId="0" fillId="6" borderId="0" xfId="0" applyFill="1" applyBorder="1" applyAlignment="1">
      <alignment vertical="top"/>
    </xf>
    <xf numFmtId="0" fontId="0" fillId="6" borderId="10" xfId="0" applyFill="1" applyBorder="1" applyAlignment="1">
      <alignment horizontal="left" vertical="top" indent="2"/>
    </xf>
    <xf numFmtId="0" fontId="22" fillId="6" borderId="0" xfId="1" applyFill="1" applyBorder="1" applyAlignment="1">
      <alignment vertical="top"/>
    </xf>
    <xf numFmtId="0" fontId="0" fillId="6" borderId="11" xfId="0" applyFill="1" applyBorder="1" applyAlignment="1">
      <alignment vertical="top"/>
    </xf>
    <xf numFmtId="0" fontId="0" fillId="6" borderId="12" xfId="0" applyFill="1" applyBorder="1" applyAlignment="1">
      <alignment vertical="top"/>
    </xf>
    <xf numFmtId="0" fontId="0" fillId="0" borderId="0" xfId="0" applyFill="1" applyBorder="1" applyAlignment="1">
      <alignment horizontal="left" vertical="top"/>
    </xf>
    <xf numFmtId="0" fontId="0" fillId="0" borderId="0" xfId="0" applyFill="1" applyAlignment="1">
      <alignment vertical="top"/>
    </xf>
    <xf numFmtId="0" fontId="13" fillId="0" borderId="0" xfId="0" applyFont="1" applyFill="1" applyBorder="1" applyAlignment="1">
      <alignment horizontal="left" vertical="top" wrapText="1"/>
    </xf>
    <xf numFmtId="0" fontId="0" fillId="6" borderId="0" xfId="0" applyFill="1" applyBorder="1" applyAlignment="1">
      <alignment horizontal="left" vertical="top"/>
    </xf>
    <xf numFmtId="0" fontId="0" fillId="6" borderId="14" xfId="0" applyFill="1" applyBorder="1" applyAlignment="1">
      <alignment vertical="top"/>
    </xf>
    <xf numFmtId="0" fontId="0" fillId="6" borderId="15" xfId="0" applyFill="1" applyBorder="1" applyAlignment="1">
      <alignment vertical="top"/>
    </xf>
    <xf numFmtId="0" fontId="2" fillId="0" borderId="1" xfId="0" quotePrefix="1" applyFont="1" applyBorder="1" applyAlignment="1">
      <alignment horizontal="center" vertical="top"/>
    </xf>
    <xf numFmtId="0" fontId="0" fillId="0" borderId="1" xfId="0" quotePrefix="1" applyBorder="1" applyAlignment="1">
      <alignment horizontal="center" vertical="top"/>
    </xf>
    <xf numFmtId="0" fontId="17" fillId="0" borderId="0" xfId="0" applyFont="1" applyFill="1" applyBorder="1" applyAlignment="1">
      <alignment horizontal="left" vertical="top" wrapText="1"/>
    </xf>
    <xf numFmtId="0" fontId="17" fillId="0" borderId="0" xfId="0" applyFont="1" applyFill="1" applyBorder="1" applyAlignment="1">
      <alignment horizontal="left" vertical="top"/>
    </xf>
    <xf numFmtId="0" fontId="17"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11" fillId="6" borderId="8" xfId="0" applyFont="1" applyFill="1" applyBorder="1" applyAlignment="1">
      <alignment vertical="top"/>
    </xf>
    <xf numFmtId="0" fontId="11" fillId="6" borderId="9" xfId="0" applyFont="1" applyFill="1" applyBorder="1" applyAlignment="1">
      <alignment vertical="top"/>
    </xf>
    <xf numFmtId="0" fontId="11" fillId="6" borderId="13" xfId="0" applyFont="1" applyFill="1" applyBorder="1" applyAlignment="1">
      <alignment vertical="top"/>
    </xf>
    <xf numFmtId="0" fontId="0" fillId="6" borderId="10" xfId="0" applyFill="1" applyBorder="1" applyAlignment="1">
      <alignment vertical="top" wrapText="1"/>
    </xf>
    <xf numFmtId="0" fontId="0" fillId="6" borderId="0" xfId="0" applyFill="1" applyBorder="1" applyAlignment="1">
      <alignment vertical="top" wrapText="1"/>
    </xf>
    <xf numFmtId="0" fontId="0" fillId="6" borderId="14" xfId="0" applyFill="1" applyBorder="1" applyAlignment="1">
      <alignment vertical="top" wrapText="1"/>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5" xfId="0" applyFont="1" applyBorder="1" applyAlignment="1">
      <alignment horizontal="left" vertical="top"/>
    </xf>
    <xf numFmtId="0" fontId="12" fillId="4" borderId="3" xfId="0" applyFont="1" applyFill="1" applyBorder="1" applyAlignment="1">
      <alignment horizontal="left" vertical="top" wrapText="1"/>
    </xf>
    <xf numFmtId="0" fontId="12" fillId="4" borderId="4" xfId="0" applyFont="1" applyFill="1" applyBorder="1" applyAlignment="1">
      <alignment horizontal="left" vertical="top" wrapText="1"/>
    </xf>
    <xf numFmtId="0" fontId="12" fillId="4" borderId="5" xfId="0" applyFont="1" applyFill="1" applyBorder="1" applyAlignment="1">
      <alignment horizontal="left" vertical="top" wrapText="1"/>
    </xf>
    <xf numFmtId="0" fontId="11" fillId="0" borderId="3" xfId="0" applyFont="1" applyBorder="1" applyAlignment="1">
      <alignment horizontal="left" vertical="top"/>
    </xf>
    <xf numFmtId="0" fontId="11" fillId="0" borderId="4" xfId="0" applyFont="1" applyBorder="1" applyAlignment="1">
      <alignment horizontal="left" vertical="top"/>
    </xf>
    <xf numFmtId="0" fontId="11" fillId="0" borderId="5" xfId="0" applyFont="1" applyBorder="1" applyAlignment="1">
      <alignment horizontal="left" vertical="top"/>
    </xf>
  </cellXfs>
  <cellStyles count="3">
    <cellStyle name="Normal 2" xfId="2"/>
    <cellStyle name="常规" xfId="0" builtinId="0"/>
    <cellStyle name="超链接" xfId="1" builtinId="8"/>
  </cellStyles>
  <dxfs count="22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sheetPr codeName="Sheet1"/>
  <dimension ref="A1:W18"/>
  <sheetViews>
    <sheetView tabSelected="1" workbookViewId="0">
      <selection activeCell="E6" sqref="E6:K6"/>
    </sheetView>
  </sheetViews>
  <sheetFormatPr defaultColWidth="8.640625" defaultRowHeight="14.15"/>
  <cols>
    <col min="1" max="10" width="8.640625" style="51"/>
    <col min="11" max="11" width="21.640625" style="51" customWidth="1"/>
    <col min="12" max="12" width="8.640625" style="51"/>
    <col min="13" max="16384" width="8.640625" style="52"/>
  </cols>
  <sheetData>
    <row r="1" spans="1:23" s="49" customFormat="1" ht="16.2" customHeight="1">
      <c r="A1" s="53"/>
      <c r="B1" s="80" t="s">
        <v>290</v>
      </c>
      <c r="C1" s="80"/>
      <c r="D1" s="80"/>
      <c r="E1" s="80"/>
      <c r="F1" s="80"/>
      <c r="G1" s="80"/>
      <c r="H1" s="80"/>
      <c r="I1" s="80"/>
      <c r="J1" s="80"/>
      <c r="K1" s="79" t="s">
        <v>291</v>
      </c>
      <c r="L1" s="71"/>
      <c r="N1" s="72"/>
      <c r="O1" s="72"/>
      <c r="P1" s="72"/>
      <c r="Q1" s="72"/>
      <c r="R1" s="72"/>
      <c r="S1" s="72"/>
      <c r="T1" s="72"/>
      <c r="U1" s="72"/>
      <c r="V1" s="72"/>
      <c r="W1" s="72"/>
    </row>
    <row r="2" spans="1:23" s="49" customFormat="1" ht="15.45">
      <c r="A2" s="53"/>
      <c r="B2" s="81" t="s">
        <v>292</v>
      </c>
      <c r="C2" s="80"/>
      <c r="D2" s="80"/>
      <c r="E2" s="80"/>
      <c r="F2" s="80"/>
      <c r="G2" s="80"/>
      <c r="H2" s="80"/>
      <c r="I2" s="80"/>
      <c r="J2" s="80"/>
      <c r="K2" s="73"/>
      <c r="L2" s="71"/>
      <c r="N2" s="72"/>
      <c r="O2" s="72"/>
      <c r="P2" s="72"/>
      <c r="Q2" s="72"/>
      <c r="R2" s="72"/>
      <c r="S2" s="72"/>
      <c r="T2" s="72"/>
      <c r="U2" s="72"/>
      <c r="V2" s="72"/>
      <c r="W2" s="72"/>
    </row>
    <row r="3" spans="1:23" s="49" customFormat="1" ht="14.25" customHeight="1">
      <c r="A3" s="53"/>
      <c r="B3" s="54"/>
      <c r="C3" s="54"/>
      <c r="D3" s="54"/>
      <c r="E3" s="56"/>
      <c r="F3" s="56"/>
      <c r="G3" s="56"/>
      <c r="H3" s="56"/>
      <c r="I3" s="56"/>
      <c r="J3" s="56"/>
      <c r="K3" s="55"/>
      <c r="L3" s="71"/>
      <c r="N3" s="72"/>
      <c r="O3" s="72"/>
      <c r="P3" s="72"/>
      <c r="Q3" s="72"/>
      <c r="R3" s="72"/>
      <c r="S3" s="72"/>
      <c r="T3" s="72"/>
      <c r="U3" s="72"/>
      <c r="V3" s="72"/>
      <c r="W3" s="72"/>
    </row>
    <row r="4" spans="1:23" s="49" customFormat="1" ht="15.45">
      <c r="A4" s="53"/>
      <c r="B4" s="54" t="s">
        <v>0</v>
      </c>
      <c r="C4" s="54"/>
      <c r="D4" s="54"/>
      <c r="E4" s="57" t="s">
        <v>1</v>
      </c>
      <c r="F4" s="58"/>
      <c r="G4" s="58"/>
      <c r="H4" s="58"/>
      <c r="I4" s="58"/>
      <c r="J4" s="58"/>
      <c r="K4" s="58"/>
      <c r="L4" s="71"/>
      <c r="N4" s="72"/>
      <c r="O4" s="72"/>
      <c r="P4" s="72"/>
      <c r="Q4" s="72"/>
      <c r="R4" s="72"/>
      <c r="S4" s="72"/>
      <c r="T4" s="72"/>
      <c r="U4" s="72"/>
      <c r="V4" s="72"/>
      <c r="W4" s="72"/>
    </row>
    <row r="5" spans="1:23" s="49" customFormat="1" ht="15.45">
      <c r="A5" s="53"/>
      <c r="B5" s="54" t="s">
        <v>2</v>
      </c>
      <c r="C5" s="54"/>
      <c r="D5" s="54"/>
      <c r="E5" s="59" t="s">
        <v>3</v>
      </c>
      <c r="F5" s="58"/>
      <c r="G5" s="58"/>
      <c r="H5" s="58"/>
      <c r="I5" s="58"/>
      <c r="J5" s="58"/>
      <c r="K5" s="58"/>
      <c r="L5" s="71"/>
      <c r="N5" s="72"/>
      <c r="O5" s="72"/>
      <c r="P5" s="72"/>
      <c r="Q5" s="72"/>
      <c r="R5" s="72"/>
      <c r="S5" s="72"/>
      <c r="T5" s="72"/>
      <c r="U5" s="72"/>
      <c r="V5" s="72"/>
      <c r="W5" s="72"/>
    </row>
    <row r="6" spans="1:23" s="50" customFormat="1" ht="42" customHeight="1">
      <c r="A6" s="53"/>
      <c r="B6" s="54" t="s">
        <v>4</v>
      </c>
      <c r="C6" s="54"/>
      <c r="D6" s="54"/>
      <c r="E6" s="82" t="s">
        <v>293</v>
      </c>
      <c r="F6" s="82"/>
      <c r="G6" s="82"/>
      <c r="H6" s="82"/>
      <c r="I6" s="82"/>
      <c r="J6" s="82"/>
      <c r="K6" s="82"/>
      <c r="L6" s="74"/>
      <c r="N6" s="52"/>
      <c r="O6" s="52"/>
      <c r="P6" s="52"/>
      <c r="Q6" s="52"/>
      <c r="R6" s="52"/>
      <c r="S6" s="52"/>
      <c r="T6" s="52"/>
      <c r="U6" s="52"/>
      <c r="V6" s="52"/>
      <c r="W6" s="52"/>
    </row>
    <row r="7" spans="1:23" s="50" customFormat="1" ht="15.45">
      <c r="A7" s="53"/>
      <c r="B7" s="60"/>
      <c r="C7" s="60"/>
      <c r="D7" s="60"/>
      <c r="E7" s="61"/>
      <c r="F7" s="58"/>
      <c r="G7" s="58"/>
      <c r="H7" s="58"/>
      <c r="I7" s="58"/>
      <c r="J7" s="58"/>
      <c r="K7" s="58"/>
      <c r="L7" s="74"/>
      <c r="N7" s="52"/>
      <c r="O7" s="52"/>
      <c r="P7" s="52"/>
      <c r="Q7" s="52"/>
      <c r="R7" s="52"/>
      <c r="S7" s="52"/>
      <c r="T7" s="52"/>
      <c r="U7" s="52"/>
      <c r="V7" s="52"/>
      <c r="W7" s="52"/>
    </row>
    <row r="8" spans="1:23" s="50" customFormat="1" ht="15.45">
      <c r="A8" s="62"/>
      <c r="B8" s="63" t="s">
        <v>5</v>
      </c>
      <c r="C8" s="63"/>
      <c r="D8" s="63"/>
      <c r="E8" s="64" t="s">
        <v>6</v>
      </c>
      <c r="F8" s="63"/>
      <c r="G8" s="63"/>
      <c r="H8" s="63"/>
      <c r="I8" s="63"/>
      <c r="J8" s="63"/>
      <c r="K8" s="63"/>
      <c r="L8" s="74"/>
      <c r="N8" s="52"/>
      <c r="O8" s="52"/>
      <c r="P8" s="52"/>
      <c r="Q8" s="52"/>
      <c r="R8" s="52"/>
      <c r="S8" s="52"/>
      <c r="T8" s="52"/>
      <c r="U8" s="52"/>
      <c r="V8" s="52"/>
      <c r="W8" s="52"/>
    </row>
    <row r="11" spans="1:23" ht="22.75">
      <c r="A11" s="83" t="s">
        <v>7</v>
      </c>
      <c r="B11" s="84"/>
      <c r="C11" s="84"/>
      <c r="D11" s="84"/>
      <c r="E11" s="84"/>
      <c r="F11" s="84"/>
      <c r="G11" s="84"/>
      <c r="H11" s="84"/>
      <c r="I11" s="84"/>
      <c r="J11" s="84"/>
      <c r="K11" s="85"/>
    </row>
    <row r="12" spans="1:23">
      <c r="A12" s="65"/>
      <c r="B12" s="66"/>
      <c r="C12" s="66"/>
      <c r="D12" s="66"/>
      <c r="E12" s="66"/>
      <c r="F12" s="66"/>
      <c r="G12" s="66"/>
      <c r="H12" s="66"/>
      <c r="I12" s="66"/>
      <c r="J12" s="66"/>
      <c r="K12" s="75"/>
    </row>
    <row r="13" spans="1:23" ht="248.25" customHeight="1">
      <c r="A13" s="86" t="s">
        <v>8</v>
      </c>
      <c r="B13" s="87"/>
      <c r="C13" s="87"/>
      <c r="D13" s="87"/>
      <c r="E13" s="87"/>
      <c r="F13" s="87"/>
      <c r="G13" s="87"/>
      <c r="H13" s="87"/>
      <c r="I13" s="87"/>
      <c r="J13" s="87"/>
      <c r="K13" s="88"/>
    </row>
    <row r="14" spans="1:23">
      <c r="A14" s="65" t="s">
        <v>9</v>
      </c>
      <c r="B14" s="66"/>
      <c r="C14" s="66"/>
      <c r="D14" s="66"/>
      <c r="E14" s="66"/>
      <c r="F14" s="66"/>
      <c r="G14" s="66"/>
      <c r="H14" s="66"/>
      <c r="I14" s="66"/>
      <c r="J14" s="66"/>
      <c r="K14" s="75"/>
    </row>
    <row r="15" spans="1:23">
      <c r="A15" s="67" t="s">
        <v>10</v>
      </c>
      <c r="B15" s="66"/>
      <c r="C15" s="66"/>
      <c r="D15" s="68" t="s">
        <v>11</v>
      </c>
      <c r="E15" s="66"/>
      <c r="F15" s="66"/>
      <c r="G15" s="66"/>
      <c r="H15" s="66"/>
      <c r="I15" s="66"/>
      <c r="J15" s="66"/>
      <c r="K15" s="75"/>
    </row>
    <row r="16" spans="1:23">
      <c r="A16" s="67" t="s">
        <v>12</v>
      </c>
      <c r="B16" s="66"/>
      <c r="C16" s="66"/>
      <c r="D16" s="68" t="s">
        <v>13</v>
      </c>
      <c r="E16" s="66"/>
      <c r="F16" s="66"/>
      <c r="G16" s="66"/>
      <c r="H16" s="66"/>
      <c r="I16" s="66"/>
      <c r="J16" s="66"/>
      <c r="K16" s="75"/>
    </row>
    <row r="17" spans="1:11">
      <c r="A17" s="65"/>
      <c r="B17" s="66"/>
      <c r="C17" s="66"/>
      <c r="D17" s="66"/>
      <c r="E17" s="66"/>
      <c r="F17" s="66"/>
      <c r="G17" s="66"/>
      <c r="H17" s="66"/>
      <c r="I17" s="66"/>
      <c r="J17" s="66"/>
      <c r="K17" s="75"/>
    </row>
    <row r="18" spans="1:11">
      <c r="A18" s="69"/>
      <c r="B18" s="70"/>
      <c r="C18" s="70"/>
      <c r="D18" s="70"/>
      <c r="E18" s="70"/>
      <c r="F18" s="70"/>
      <c r="G18" s="70"/>
      <c r="H18" s="70"/>
      <c r="I18" s="70"/>
      <c r="J18" s="70"/>
      <c r="K18" s="76"/>
    </row>
  </sheetData>
  <mergeCells count="5">
    <mergeCell ref="B1:J1"/>
    <mergeCell ref="B2:J2"/>
    <mergeCell ref="E6:K6"/>
    <mergeCell ref="A11:K11"/>
    <mergeCell ref="A13:K13"/>
  </mergeCells>
  <phoneticPr fontId="27" type="noConversion"/>
  <hyperlinks>
    <hyperlink ref="D15" r:id="rId1"/>
    <hyperlink ref="D16" r:id="rId2"/>
  </hyperlink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sheetPr codeName="Sheet2">
    <tabColor rgb="FFFF0000"/>
  </sheetPr>
  <dimension ref="A1:R53"/>
  <sheetViews>
    <sheetView topLeftCell="A22" zoomScale="85" zoomScaleNormal="85" workbookViewId="0">
      <selection activeCell="K12" sqref="K12"/>
    </sheetView>
  </sheetViews>
  <sheetFormatPr defaultColWidth="8.640625" defaultRowHeight="14.15"/>
  <cols>
    <col min="1" max="1" width="9.42578125" style="3" customWidth="1"/>
    <col min="2" max="2" width="7.640625" style="4" customWidth="1"/>
    <col min="3" max="3" width="24.140625" style="3" customWidth="1"/>
    <col min="4" max="4" width="37.640625" style="37" customWidth="1"/>
    <col min="5" max="5" width="52.5703125" style="37" customWidth="1"/>
    <col min="6" max="6" width="13.42578125" style="4" customWidth="1"/>
    <col min="7" max="7" width="32" style="3" customWidth="1"/>
    <col min="8" max="10" width="8.640625" style="5"/>
    <col min="11" max="11" width="9.42578125" style="5" customWidth="1"/>
    <col min="12" max="16384" width="8.640625" style="5"/>
  </cols>
  <sheetData>
    <row r="1" spans="1:18" ht="22.75">
      <c r="A1" s="6" t="s">
        <v>14</v>
      </c>
      <c r="B1" s="92" t="s">
        <v>15</v>
      </c>
      <c r="C1" s="93"/>
      <c r="D1" s="93"/>
      <c r="E1" s="93"/>
      <c r="F1" s="93"/>
      <c r="G1" s="94"/>
      <c r="I1" s="42" t="s">
        <v>16</v>
      </c>
      <c r="J1" s="43"/>
      <c r="K1" s="43"/>
      <c r="L1" s="43"/>
      <c r="M1" s="43"/>
      <c r="N1" s="43"/>
      <c r="O1" s="43"/>
      <c r="P1" s="43"/>
      <c r="Q1" s="43"/>
      <c r="R1" s="43"/>
    </row>
    <row r="2" spans="1:18" s="1" customFormat="1" ht="29.15">
      <c r="A2" s="7" t="s">
        <v>17</v>
      </c>
      <c r="B2" s="7" t="s">
        <v>18</v>
      </c>
      <c r="C2" s="7" t="s">
        <v>19</v>
      </c>
      <c r="D2" s="7" t="s">
        <v>20</v>
      </c>
      <c r="E2" s="7" t="s">
        <v>21</v>
      </c>
      <c r="F2" s="8" t="s">
        <v>22</v>
      </c>
      <c r="G2" s="8" t="s">
        <v>23</v>
      </c>
      <c r="I2" s="44" t="s">
        <v>24</v>
      </c>
      <c r="J2" s="44" t="s">
        <v>25</v>
      </c>
      <c r="K2" s="44" t="s">
        <v>26</v>
      </c>
      <c r="L2" s="44" t="s">
        <v>27</v>
      </c>
      <c r="M2" s="44" t="s">
        <v>28</v>
      </c>
      <c r="N2" s="44" t="s">
        <v>29</v>
      </c>
      <c r="O2" s="44" t="s">
        <v>30</v>
      </c>
      <c r="P2" s="44">
        <v>38.533000000000001</v>
      </c>
      <c r="Q2" s="44">
        <v>38.902999999999999</v>
      </c>
      <c r="R2" s="44">
        <v>38.905000000000001</v>
      </c>
    </row>
    <row r="3" spans="1:18" ht="15.65" customHeight="1">
      <c r="A3" s="89" t="s">
        <v>31</v>
      </c>
      <c r="B3" s="90"/>
      <c r="C3" s="90"/>
      <c r="D3" s="90"/>
      <c r="E3" s="90"/>
      <c r="F3" s="90"/>
      <c r="G3" s="91"/>
      <c r="I3" s="45">
        <f>IF(COUNTA($F$4:$F$7)&gt;0,SUM($F$4:$F$7)/COUNTA($F$4:$F$7),"")</f>
        <v>0</v>
      </c>
      <c r="J3" s="45">
        <f>IF(COUNTA($F$9:$F$11)&gt;0,SUM($F$9:$F$11)/COUNTA($F$9:$F$11),"")</f>
        <v>0</v>
      </c>
      <c r="K3" s="45">
        <f>IF(COUNTA($F$13:$F$15)&gt;0,SUM($F$13:$F$15)/COUNTA($F$13:$F$15),"")</f>
        <v>0</v>
      </c>
      <c r="L3" s="45">
        <f>IF(COUNTA($F$24:$F$25)&gt;0,SUM($F$24:$F$25)/COUNTA($F$24:$F$25),"")</f>
        <v>0</v>
      </c>
      <c r="M3" s="45">
        <f>IF(COUNTA($F$20:$F$22),SUM($F$20:$F$22)/COUNTA($F$20:$F$22),"")</f>
        <v>0</v>
      </c>
      <c r="N3" s="45">
        <f>IF(COUNTA($F$24:$F$25)&gt;0,SUM($F$43:$F$45)/COUNTA($F$24:$F$25),"")</f>
        <v>0</v>
      </c>
      <c r="O3" s="45">
        <f>IF(COUNTA($F$28:$F$30)&gt;0,SUM($F$28:$F$30)/COUNTA($F$28:$F$30),"")</f>
        <v>0</v>
      </c>
      <c r="P3" s="45">
        <f>IF(COUNTA($F$32:$F$34)&gt;0,SUM($F$32:$F$34)/COUNTA($F$32:$F$34),"")</f>
        <v>0</v>
      </c>
      <c r="Q3" s="47"/>
      <c r="R3" s="47">
        <f t="array" ref="R3">IF(SUMPRODUCT(--(IFERROR(FIND("38.905",$E$17:$E$41),0)&gt;0),--($F$17:$F$41&lt;&gt;""))&gt;0,SUMPRODUCT(--(IFERROR(FIND("38.905",$E$17:$E$41),0)&gt;0),--($F$17:$F$41&lt;&gt;""),$F$17:$F$41)/SUMPRODUCT(--(IFERROR(FIND("38.905",$E$17:$E$41),0)&gt;0),--($F$17:$F$41&lt;&gt;"")),"")</f>
        <v>0</v>
      </c>
    </row>
    <row r="4" spans="1:18" ht="42.45">
      <c r="A4" s="9" t="s">
        <v>24</v>
      </c>
      <c r="B4" s="10">
        <v>1</v>
      </c>
      <c r="C4" s="11" t="s">
        <v>32</v>
      </c>
      <c r="D4" s="11" t="s">
        <v>33</v>
      </c>
      <c r="E4" s="11" t="s">
        <v>34</v>
      </c>
      <c r="F4" s="12">
        <v>0</v>
      </c>
      <c r="G4" s="13"/>
      <c r="I4" s="42" t="s">
        <v>35</v>
      </c>
      <c r="J4" s="43"/>
      <c r="K4" s="43"/>
      <c r="L4" s="43"/>
      <c r="M4" s="43"/>
      <c r="N4" s="43"/>
      <c r="O4" s="43"/>
      <c r="P4" s="43"/>
      <c r="Q4" s="43"/>
      <c r="R4" s="43"/>
    </row>
    <row r="5" spans="1:18" ht="45" customHeight="1">
      <c r="A5" s="9" t="s">
        <v>24</v>
      </c>
      <c r="B5" s="14">
        <v>2</v>
      </c>
      <c r="C5" s="15" t="s">
        <v>36</v>
      </c>
      <c r="D5" s="11" t="s">
        <v>37</v>
      </c>
      <c r="E5" s="15" t="s">
        <v>38</v>
      </c>
      <c r="F5" s="12">
        <v>0</v>
      </c>
      <c r="G5" s="16"/>
      <c r="I5" s="46" t="s">
        <v>39</v>
      </c>
      <c r="J5" s="46" t="s">
        <v>40</v>
      </c>
      <c r="K5" s="46" t="s">
        <v>41</v>
      </c>
      <c r="L5" s="46" t="s">
        <v>42</v>
      </c>
      <c r="M5" s="46" t="s">
        <v>43</v>
      </c>
      <c r="N5" s="46" t="s">
        <v>44</v>
      </c>
      <c r="O5" s="46" t="s">
        <v>45</v>
      </c>
      <c r="P5" s="46" t="s">
        <v>46</v>
      </c>
      <c r="Q5" s="46" t="s">
        <v>47</v>
      </c>
      <c r="R5" s="46" t="s">
        <v>48</v>
      </c>
    </row>
    <row r="6" spans="1:18" ht="14.6">
      <c r="A6" s="9" t="s">
        <v>24</v>
      </c>
      <c r="B6" s="14">
        <v>3</v>
      </c>
      <c r="C6" s="15" t="s">
        <v>49</v>
      </c>
      <c r="D6" s="11" t="s">
        <v>50</v>
      </c>
      <c r="E6" s="11" t="s">
        <v>51</v>
      </c>
      <c r="F6" s="12">
        <v>0</v>
      </c>
      <c r="G6" s="16"/>
      <c r="I6" s="47">
        <f>IF(COUNTA($F$4:$F$7)&gt;0,SUM($F$4:$F$7)/COUNTA($F$4:$F$7),"")</f>
        <v>0</v>
      </c>
      <c r="J6" s="47">
        <f>IF(COUNTA($F$9:$F$11)&gt;0,SUM($F$9:$F$11)/COUNTA($F$9:$F$11),"")</f>
        <v>0</v>
      </c>
      <c r="K6" s="47">
        <f t="array" ref="K6">IF(SUMPRODUCT(--(LEFT($C$17:$C$41,1)="5"),--($F$17:$F$41&lt;&gt;""))&gt;0,SUMPRODUCT(--(LEFT($C$17:$C$41,1)="5"),--($F$17:$F$41&lt;&gt;""),$F$17:$F$41)/SUMPRODUCT(--(LEFT($C$17:$C$41,1)="5"),--($F$17:$F$41&lt;&gt;"")),"")</f>
        <v>0</v>
      </c>
      <c r="L6" s="47">
        <f t="array" ref="L6">IF(SUMPRODUCT(--(LEFT($C$17:$C$41,1)="6"),--($F$17:$F$41&lt;&gt;""))&gt;0,SUMPRODUCT(--(LEFT($C$17:$C$41,1)="6"),--($F$17:$F$41&lt;&gt;""),$F$17:$F$41)/SUMPRODUCT(--(LEFT($C$17:$C$41,1)="6"),--($F$17:$F$41&lt;&gt;"")),"")</f>
        <v>0</v>
      </c>
      <c r="M6" s="47">
        <f t="array" ref="M6">IF(SUMPRODUCT(--(LEFT($C$17:$C$41,1)="7"),--($F$17:$F$41&lt;&gt;""))&gt;0,SUMPRODUCT(--(LEFT($C$17:$C$41,1)="7"),--($F$17:$F$41&lt;&gt;""),$F$17:$F$41)/SUMPRODUCT(--(LEFT($C$17:$C$41,1)="7"),--($F$17:$F$41&lt;&gt;"")),"")</f>
        <v>0</v>
      </c>
      <c r="N6" s="47">
        <f>IF(COUNTA($F$28:$F$30)&gt;0,SUM($F$28:$F$30)/COUNTA($F$28:$F$30),"")</f>
        <v>0</v>
      </c>
      <c r="O6" s="47"/>
      <c r="P6" s="47">
        <f>IF(COUNTA($F$32:$F$34)&gt;0,SUM($F$32:$F$34)/COUNTA($F$32:$F$34),"")</f>
        <v>0</v>
      </c>
      <c r="Q6" s="47"/>
      <c r="R6" s="47">
        <f t="array" ref="R6">IF(SUMPRODUCT(--(IFERROR(FIND("38.905",$E$17:$E$41),0)&gt;0),--($F$17:$F$41&lt;&gt;""))&gt;0,SUMPRODUCT(--(IFERROR(FIND("38.905",$E$17:$E$41),0)&gt;0),--($F$17:$F$41&lt;&gt;""),$F$17:$F$41)/SUMPRODUCT(--(IFERROR(FIND("38.905",$E$17:$E$41),0)&gt;0),--($F$17:$F$41&lt;&gt;"")),"")</f>
        <v>0</v>
      </c>
    </row>
    <row r="7" spans="1:18" ht="34.5" customHeight="1">
      <c r="A7" s="29" t="s">
        <v>24</v>
      </c>
      <c r="B7" s="30">
        <v>4</v>
      </c>
      <c r="C7" s="17" t="s">
        <v>52</v>
      </c>
      <c r="D7" s="18" t="s">
        <v>53</v>
      </c>
      <c r="E7" s="18" t="s">
        <v>54</v>
      </c>
      <c r="F7" s="12">
        <v>0</v>
      </c>
      <c r="G7" s="16"/>
      <c r="I7" s="42" t="s">
        <v>55</v>
      </c>
      <c r="J7" s="43"/>
      <c r="K7" s="43"/>
      <c r="L7" s="43"/>
      <c r="M7" s="43"/>
      <c r="N7" s="43"/>
      <c r="O7" s="43"/>
      <c r="P7" s="43"/>
      <c r="Q7" s="43"/>
      <c r="R7" s="43"/>
    </row>
    <row r="8" spans="1:18" ht="15.65" customHeight="1">
      <c r="A8" s="89" t="s">
        <v>56</v>
      </c>
      <c r="B8" s="90"/>
      <c r="C8" s="90"/>
      <c r="D8" s="90"/>
      <c r="E8" s="90"/>
      <c r="F8" s="90"/>
      <c r="G8" s="91"/>
      <c r="I8" s="46" t="s">
        <v>39</v>
      </c>
      <c r="J8" s="46" t="s">
        <v>40</v>
      </c>
      <c r="K8" s="48" t="s">
        <v>57</v>
      </c>
      <c r="L8" s="46" t="s">
        <v>58</v>
      </c>
      <c r="M8" s="46" t="s">
        <v>59</v>
      </c>
      <c r="N8" s="46" t="s">
        <v>60</v>
      </c>
      <c r="O8" s="48" t="s">
        <v>61</v>
      </c>
      <c r="P8" s="46" t="s">
        <v>47</v>
      </c>
      <c r="Q8" s="46" t="s">
        <v>48</v>
      </c>
      <c r="R8" s="43"/>
    </row>
    <row r="9" spans="1:18" ht="30" customHeight="1">
      <c r="A9" s="9" t="s">
        <v>25</v>
      </c>
      <c r="B9" s="10">
        <v>1</v>
      </c>
      <c r="C9" s="11" t="s">
        <v>62</v>
      </c>
      <c r="D9" s="11" t="s">
        <v>63</v>
      </c>
      <c r="E9" s="11" t="s">
        <v>64</v>
      </c>
      <c r="F9" s="12">
        <v>0</v>
      </c>
      <c r="G9" s="13"/>
      <c r="I9" s="47">
        <f>IF(COUNTA($F$4:$F$7)&gt;0,SUM($F$4:$F$7)/COUNTA($F$4:$F$7),"")</f>
        <v>0</v>
      </c>
      <c r="J9" s="47">
        <f>IF(COUNTA($F$9:$F$11)&gt;0,SUM($F$9:$F$11)/COUNTA($F$9:$F$11),"")</f>
        <v>0</v>
      </c>
      <c r="K9" s="47">
        <f t="array" ref="K9">IF(SUMPRODUCT(--(LEFT($C$17:$C$41,1)="5"),--($F$17:$F$41&lt;&gt;""))&gt;0,SUMPRODUCT(--(LEFT($C$17:$C$41,1)="5"),--($F$17:$F$41&lt;&gt;""),$F$17:$F$41)/SUMPRODUCT(--(LEFT($C$17:$C$41,1)="5"),--($F$17:$F$41&lt;&gt;"")),"")</f>
        <v>0</v>
      </c>
      <c r="L9" s="47">
        <f t="array" ref="L9">IF(SUMPRODUCT(--(LEFT($C$17:$C$41,1)="6"),--($F$17:$F$41&lt;&gt;""))&gt;0,SUMPRODUCT(--(LEFT($C$17:$C$41,1)="6"),--($F$17:$F$41&lt;&gt;""),$F$17:$F$41)/SUMPRODUCT(--(LEFT($C$17:$C$41,1)="6"),--($F$17:$F$41&lt;&gt;"")),"")</f>
        <v>0</v>
      </c>
      <c r="M9" s="47">
        <f t="array" ref="M9">IF(SUMPRODUCT(--(LEFT($C$17:$C$41,1)="7"),--($F$17:$F$41&lt;&gt;""))&gt;0,SUMPRODUCT(--(LEFT($C$17:$C$41,1)="7"),--($F$17:$F$41&lt;&gt;""),$F$17:$F$41)/SUMPRODUCT(--(LEFT($C$17:$C$41,1)="7"),--($F$17:$F$41&lt;&gt;"")),"")</f>
        <v>0</v>
      </c>
      <c r="N9" s="47">
        <f>IF(COUNTA($F$28:$F$30)&gt;0,SUM($F$28:$F$30)/COUNTA($F$28:$F$30),"")</f>
        <v>0</v>
      </c>
      <c r="O9" s="47">
        <f>IF(COUNTA($F$32:$F$34)&gt;0,SUM($F$32:$F$34)/COUNTA($F$32:$F$34),"")</f>
        <v>0</v>
      </c>
      <c r="P9" s="47"/>
      <c r="Q9" s="47">
        <f t="array" ref="Q9">IF(SUMPRODUCT(--(IFERROR(FIND("38.905",$E$17:$E$41),0)&gt;0),--($F$17:$F$41&lt;&gt;""))&gt;0,SUMPRODUCT(--(IFERROR(FIND("38.905",$E$17:$E$41),0)&gt;0),--($F$17:$F$41&lt;&gt;""),$F$17:$F$41)/SUMPRODUCT(--(IFERROR(FIND("38.905",$E$17:$E$41),0)&gt;0),--($F$17:$F$41&lt;&gt;"")),"")</f>
        <v>0</v>
      </c>
      <c r="R9" s="43"/>
    </row>
    <row r="10" spans="1:18" ht="28.3">
      <c r="A10" s="9" t="s">
        <v>25</v>
      </c>
      <c r="B10" s="14">
        <v>2</v>
      </c>
      <c r="C10" s="15" t="s">
        <v>65</v>
      </c>
      <c r="D10" s="15" t="s">
        <v>66</v>
      </c>
      <c r="E10" s="15" t="s">
        <v>67</v>
      </c>
      <c r="F10" s="12">
        <v>0</v>
      </c>
      <c r="G10" s="16"/>
    </row>
    <row r="11" spans="1:18" ht="14.6">
      <c r="A11" s="9" t="s">
        <v>25</v>
      </c>
      <c r="B11" s="14">
        <v>3</v>
      </c>
      <c r="C11" s="16" t="s">
        <v>68</v>
      </c>
      <c r="D11" s="15" t="s">
        <v>69</v>
      </c>
      <c r="E11" s="15" t="s">
        <v>70</v>
      </c>
      <c r="F11" s="12">
        <v>0</v>
      </c>
      <c r="G11" s="16"/>
    </row>
    <row r="12" spans="1:18" ht="15.65" customHeight="1">
      <c r="A12" s="89" t="s">
        <v>71</v>
      </c>
      <c r="B12" s="90"/>
      <c r="C12" s="90"/>
      <c r="D12" s="90"/>
      <c r="E12" s="90"/>
      <c r="F12" s="90"/>
      <c r="G12" s="91"/>
    </row>
    <row r="13" spans="1:18" ht="14.6">
      <c r="A13" s="9" t="s">
        <v>26</v>
      </c>
      <c r="B13" s="10">
        <v>1</v>
      </c>
      <c r="C13" s="13"/>
      <c r="D13" s="11"/>
      <c r="E13" s="11"/>
      <c r="F13" s="12">
        <v>0</v>
      </c>
      <c r="G13" s="13"/>
    </row>
    <row r="14" spans="1:18" ht="14.6">
      <c r="A14" s="9" t="s">
        <v>26</v>
      </c>
      <c r="B14" s="14">
        <v>2</v>
      </c>
      <c r="C14" s="16"/>
      <c r="D14" s="15"/>
      <c r="E14" s="15"/>
      <c r="F14" s="12">
        <v>0</v>
      </c>
      <c r="G14" s="16"/>
    </row>
    <row r="15" spans="1:18" ht="14.6">
      <c r="A15" s="9" t="s">
        <v>26</v>
      </c>
      <c r="B15" s="77" t="s">
        <v>72</v>
      </c>
      <c r="C15" s="16"/>
      <c r="D15" s="15"/>
      <c r="E15" s="15"/>
      <c r="F15" s="12">
        <v>0</v>
      </c>
      <c r="G15" s="16"/>
    </row>
    <row r="16" spans="1:18" ht="15.65" customHeight="1">
      <c r="A16" s="89" t="s">
        <v>73</v>
      </c>
      <c r="B16" s="90"/>
      <c r="C16" s="90"/>
      <c r="D16" s="90"/>
      <c r="E16" s="90"/>
      <c r="F16" s="90"/>
      <c r="G16" s="91"/>
    </row>
    <row r="17" spans="1:7" ht="14.6">
      <c r="A17" s="9" t="s">
        <v>27</v>
      </c>
      <c r="B17" s="10">
        <v>1</v>
      </c>
      <c r="C17" s="11" t="s">
        <v>74</v>
      </c>
      <c r="D17" s="11"/>
      <c r="E17" s="11" t="s">
        <v>75</v>
      </c>
      <c r="F17" s="12">
        <v>0</v>
      </c>
      <c r="G17" s="13"/>
    </row>
    <row r="18" spans="1:7" ht="42.45">
      <c r="A18" s="9" t="s">
        <v>27</v>
      </c>
      <c r="B18" s="10">
        <v>2</v>
      </c>
      <c r="C18" s="11" t="s">
        <v>76</v>
      </c>
      <c r="D18" s="11" t="s">
        <v>33</v>
      </c>
      <c r="E18" s="11" t="s">
        <v>77</v>
      </c>
      <c r="F18" s="12">
        <v>0</v>
      </c>
      <c r="G18" s="13"/>
    </row>
    <row r="19" spans="1:7" ht="28.3">
      <c r="A19" s="9" t="s">
        <v>27</v>
      </c>
      <c r="B19" s="14">
        <v>3</v>
      </c>
      <c r="C19" s="15" t="s">
        <v>78</v>
      </c>
      <c r="D19" s="11" t="s">
        <v>37</v>
      </c>
      <c r="E19" s="11" t="s">
        <v>79</v>
      </c>
      <c r="F19" s="12">
        <v>0</v>
      </c>
      <c r="G19" s="16"/>
    </row>
    <row r="20" spans="1:7" ht="28.3">
      <c r="A20" s="9" t="s">
        <v>27</v>
      </c>
      <c r="B20" s="14">
        <v>4</v>
      </c>
      <c r="C20" s="15" t="s">
        <v>80</v>
      </c>
      <c r="D20" s="11" t="s">
        <v>81</v>
      </c>
      <c r="E20" s="11" t="s">
        <v>82</v>
      </c>
      <c r="F20" s="12">
        <v>0</v>
      </c>
      <c r="G20" s="16"/>
    </row>
    <row r="21" spans="1:7" ht="42.45">
      <c r="A21" s="9" t="s">
        <v>27</v>
      </c>
      <c r="B21" s="14">
        <v>5</v>
      </c>
      <c r="C21" s="15" t="s">
        <v>83</v>
      </c>
      <c r="D21" s="11" t="s">
        <v>84</v>
      </c>
      <c r="E21" s="11" t="s">
        <v>85</v>
      </c>
      <c r="F21" s="12">
        <v>0</v>
      </c>
      <c r="G21" s="16"/>
    </row>
    <row r="22" spans="1:7" ht="28.3">
      <c r="A22" s="9" t="s">
        <v>27</v>
      </c>
      <c r="B22" s="14">
        <v>6</v>
      </c>
      <c r="C22" s="15" t="s">
        <v>86</v>
      </c>
      <c r="D22" s="11" t="s">
        <v>87</v>
      </c>
      <c r="E22" s="11" t="s">
        <v>88</v>
      </c>
      <c r="F22" s="12">
        <v>0</v>
      </c>
      <c r="G22" s="16"/>
    </row>
    <row r="23" spans="1:7" ht="42.45">
      <c r="A23" s="9" t="s">
        <v>27</v>
      </c>
      <c r="B23" s="14">
        <v>7</v>
      </c>
      <c r="C23" s="15" t="s">
        <v>89</v>
      </c>
      <c r="D23" s="11" t="s">
        <v>90</v>
      </c>
      <c r="E23" s="11" t="s">
        <v>91</v>
      </c>
      <c r="F23" s="12">
        <v>0</v>
      </c>
      <c r="G23" s="16"/>
    </row>
    <row r="24" spans="1:7" ht="42.45">
      <c r="A24" s="9" t="s">
        <v>27</v>
      </c>
      <c r="B24" s="14">
        <v>8</v>
      </c>
      <c r="C24" s="15" t="s">
        <v>92</v>
      </c>
      <c r="D24" s="11" t="s">
        <v>93</v>
      </c>
      <c r="E24" s="11" t="s">
        <v>94</v>
      </c>
      <c r="F24" s="12">
        <v>0</v>
      </c>
      <c r="G24" s="16"/>
    </row>
    <row r="25" spans="1:7" ht="28.3">
      <c r="A25" s="9" t="s">
        <v>27</v>
      </c>
      <c r="B25" s="14">
        <v>9</v>
      </c>
      <c r="C25" s="15" t="s">
        <v>95</v>
      </c>
      <c r="D25" s="11" t="s">
        <v>96</v>
      </c>
      <c r="E25" s="11" t="s">
        <v>97</v>
      </c>
      <c r="F25" s="12"/>
      <c r="G25" s="16"/>
    </row>
    <row r="26" spans="1:7" ht="61.2" customHeight="1">
      <c r="A26" s="9" t="s">
        <v>27</v>
      </c>
      <c r="B26" s="14">
        <v>10</v>
      </c>
      <c r="C26" s="15" t="s">
        <v>98</v>
      </c>
      <c r="D26" s="11" t="s">
        <v>99</v>
      </c>
      <c r="E26" s="11" t="s">
        <v>100</v>
      </c>
      <c r="F26" s="12">
        <v>0</v>
      </c>
      <c r="G26" s="16"/>
    </row>
    <row r="27" spans="1:7" ht="14.6">
      <c r="A27" s="9" t="s">
        <v>27</v>
      </c>
      <c r="B27" s="14">
        <v>11</v>
      </c>
      <c r="C27" s="15" t="s">
        <v>101</v>
      </c>
      <c r="D27" s="11" t="s">
        <v>37</v>
      </c>
      <c r="E27" s="11" t="s">
        <v>102</v>
      </c>
      <c r="F27" s="12">
        <v>0</v>
      </c>
      <c r="G27" s="16"/>
    </row>
    <row r="28" spans="1:7" ht="64.95" customHeight="1">
      <c r="A28" s="9" t="s">
        <v>27</v>
      </c>
      <c r="B28" s="14">
        <v>12</v>
      </c>
      <c r="C28" s="15" t="s">
        <v>103</v>
      </c>
      <c r="D28" s="11" t="s">
        <v>90</v>
      </c>
      <c r="E28" s="41" t="s">
        <v>104</v>
      </c>
      <c r="F28" s="12">
        <v>0</v>
      </c>
      <c r="G28" s="16"/>
    </row>
    <row r="29" spans="1:7" ht="14.6">
      <c r="A29" s="9" t="s">
        <v>27</v>
      </c>
      <c r="B29" s="14">
        <v>13</v>
      </c>
      <c r="C29" s="15" t="s">
        <v>105</v>
      </c>
      <c r="D29" s="11" t="s">
        <v>37</v>
      </c>
      <c r="E29" s="11" t="s">
        <v>106</v>
      </c>
      <c r="F29" s="12">
        <v>0</v>
      </c>
      <c r="G29" s="16"/>
    </row>
    <row r="30" spans="1:7" s="2" customFormat="1" ht="42.45">
      <c r="A30" s="9" t="s">
        <v>27</v>
      </c>
      <c r="B30" s="14">
        <v>14</v>
      </c>
      <c r="C30" s="21" t="s">
        <v>107</v>
      </c>
      <c r="D30" s="22" t="s">
        <v>37</v>
      </c>
      <c r="E30" s="22" t="s">
        <v>108</v>
      </c>
      <c r="F30" s="12">
        <v>0</v>
      </c>
      <c r="G30" s="16"/>
    </row>
    <row r="31" spans="1:7" s="2" customFormat="1" ht="56.6">
      <c r="A31" s="9" t="s">
        <v>27</v>
      </c>
      <c r="B31" s="14">
        <v>15</v>
      </c>
      <c r="C31" s="21" t="s">
        <v>109</v>
      </c>
      <c r="D31" s="22" t="s">
        <v>37</v>
      </c>
      <c r="E31" s="22" t="s">
        <v>110</v>
      </c>
      <c r="F31" s="12">
        <v>0</v>
      </c>
      <c r="G31" s="16"/>
    </row>
    <row r="32" spans="1:7" ht="56.6">
      <c r="A32" s="9" t="s">
        <v>27</v>
      </c>
      <c r="B32" s="14">
        <v>16</v>
      </c>
      <c r="C32" s="15" t="s">
        <v>111</v>
      </c>
      <c r="D32" s="11" t="s">
        <v>112</v>
      </c>
      <c r="E32" s="41" t="s">
        <v>113</v>
      </c>
      <c r="F32" s="12">
        <v>0</v>
      </c>
      <c r="G32" s="16"/>
    </row>
    <row r="33" spans="1:7" ht="14.6">
      <c r="A33" s="9" t="s">
        <v>27</v>
      </c>
      <c r="B33" s="77" t="s">
        <v>72</v>
      </c>
      <c r="C33" s="16"/>
      <c r="D33" s="15"/>
      <c r="E33" s="15"/>
      <c r="F33" s="12">
        <v>0</v>
      </c>
      <c r="G33" s="16"/>
    </row>
    <row r="34" spans="1:7" ht="15.65" customHeight="1">
      <c r="A34" s="89" t="s">
        <v>114</v>
      </c>
      <c r="B34" s="90"/>
      <c r="C34" s="90"/>
      <c r="D34" s="90"/>
      <c r="E34" s="90"/>
      <c r="F34" s="90"/>
      <c r="G34" s="91"/>
    </row>
    <row r="35" spans="1:7" ht="42.45">
      <c r="A35" s="9" t="s">
        <v>28</v>
      </c>
      <c r="B35" s="10">
        <v>1</v>
      </c>
      <c r="C35" s="11" t="s">
        <v>76</v>
      </c>
      <c r="D35" s="11" t="s">
        <v>33</v>
      </c>
      <c r="E35" s="11" t="s">
        <v>77</v>
      </c>
      <c r="F35" s="12">
        <v>0</v>
      </c>
      <c r="G35" s="13"/>
    </row>
    <row r="36" spans="1:7" ht="28.3">
      <c r="A36" s="9" t="s">
        <v>28</v>
      </c>
      <c r="B36" s="14">
        <v>2</v>
      </c>
      <c r="C36" s="15" t="s">
        <v>80</v>
      </c>
      <c r="D36" s="11" t="s">
        <v>81</v>
      </c>
      <c r="E36" s="11" t="s">
        <v>82</v>
      </c>
      <c r="F36" s="12">
        <v>0</v>
      </c>
      <c r="G36" s="16"/>
    </row>
    <row r="37" spans="1:7" ht="42.45">
      <c r="A37" s="9" t="s">
        <v>28</v>
      </c>
      <c r="B37" s="14">
        <v>3</v>
      </c>
      <c r="C37" s="15" t="s">
        <v>83</v>
      </c>
      <c r="D37" s="11" t="s">
        <v>84</v>
      </c>
      <c r="E37" s="11" t="s">
        <v>85</v>
      </c>
      <c r="F37" s="12">
        <v>0</v>
      </c>
      <c r="G37" s="16"/>
    </row>
    <row r="38" spans="1:7" ht="28.3">
      <c r="A38" s="9" t="s">
        <v>28</v>
      </c>
      <c r="B38" s="14">
        <v>4</v>
      </c>
      <c r="C38" s="15" t="s">
        <v>115</v>
      </c>
      <c r="D38" s="11" t="s">
        <v>116</v>
      </c>
      <c r="E38" s="11" t="s">
        <v>117</v>
      </c>
      <c r="F38" s="12">
        <v>0</v>
      </c>
      <c r="G38" s="16"/>
    </row>
    <row r="39" spans="1:7" ht="56.6">
      <c r="A39" s="9" t="s">
        <v>28</v>
      </c>
      <c r="B39" s="14">
        <v>5</v>
      </c>
      <c r="C39" s="15" t="s">
        <v>103</v>
      </c>
      <c r="D39" s="11" t="s">
        <v>116</v>
      </c>
      <c r="E39" s="41" t="s">
        <v>118</v>
      </c>
      <c r="F39" s="12">
        <v>0</v>
      </c>
      <c r="G39" s="16"/>
    </row>
    <row r="40" spans="1:7" ht="28.3">
      <c r="A40" s="9" t="s">
        <v>28</v>
      </c>
      <c r="B40" s="14">
        <v>6</v>
      </c>
      <c r="C40" s="15" t="s">
        <v>119</v>
      </c>
      <c r="D40" s="11" t="s">
        <v>120</v>
      </c>
      <c r="E40" s="11" t="s">
        <v>121</v>
      </c>
      <c r="F40" s="12">
        <v>0</v>
      </c>
      <c r="G40" s="16"/>
    </row>
    <row r="41" spans="1:7" ht="14.6">
      <c r="A41" s="9" t="s">
        <v>28</v>
      </c>
      <c r="B41" s="77" t="s">
        <v>72</v>
      </c>
      <c r="C41" s="16"/>
      <c r="D41" s="15"/>
      <c r="E41" s="15"/>
      <c r="F41" s="12">
        <v>0</v>
      </c>
      <c r="G41" s="16"/>
    </row>
    <row r="42" spans="1:7" ht="15.65" customHeight="1">
      <c r="A42" s="89" t="s">
        <v>122</v>
      </c>
      <c r="B42" s="90"/>
      <c r="C42" s="90"/>
      <c r="D42" s="90"/>
      <c r="E42" s="90"/>
      <c r="F42" s="90"/>
      <c r="G42" s="91"/>
    </row>
    <row r="43" spans="1:7" ht="14.6">
      <c r="A43" s="9" t="s">
        <v>29</v>
      </c>
      <c r="B43" s="10">
        <v>1</v>
      </c>
      <c r="C43" s="13"/>
      <c r="D43" s="11"/>
      <c r="E43" s="11"/>
      <c r="F43" s="12">
        <v>0</v>
      </c>
      <c r="G43" s="13"/>
    </row>
    <row r="44" spans="1:7" ht="14.6">
      <c r="A44" s="9" t="s">
        <v>29</v>
      </c>
      <c r="B44" s="14">
        <v>2</v>
      </c>
      <c r="C44" s="16"/>
      <c r="D44" s="15"/>
      <c r="E44" s="15"/>
      <c r="F44" s="12">
        <v>0</v>
      </c>
      <c r="G44" s="16"/>
    </row>
    <row r="45" spans="1:7" ht="14.6">
      <c r="A45" s="9" t="s">
        <v>29</v>
      </c>
      <c r="B45" s="77" t="s">
        <v>72</v>
      </c>
      <c r="C45" s="16"/>
      <c r="D45" s="15"/>
      <c r="E45" s="15"/>
      <c r="F45" s="12">
        <v>0</v>
      </c>
      <c r="G45" s="16"/>
    </row>
    <row r="46" spans="1:7" ht="15.65" customHeight="1">
      <c r="A46" s="89" t="s">
        <v>123</v>
      </c>
      <c r="B46" s="90"/>
      <c r="C46" s="90"/>
      <c r="D46" s="90"/>
      <c r="E46" s="90"/>
      <c r="F46" s="90"/>
      <c r="G46" s="91"/>
    </row>
    <row r="47" spans="1:7" ht="14.6">
      <c r="A47" s="9" t="s">
        <v>30</v>
      </c>
      <c r="B47" s="10">
        <v>1</v>
      </c>
      <c r="C47" s="13"/>
      <c r="D47" s="11"/>
      <c r="E47" s="11"/>
      <c r="F47" s="12">
        <v>0</v>
      </c>
      <c r="G47" s="13"/>
    </row>
    <row r="48" spans="1:7" ht="14.6">
      <c r="A48" s="9" t="s">
        <v>30</v>
      </c>
      <c r="B48" s="14">
        <v>2</v>
      </c>
      <c r="C48" s="16"/>
      <c r="D48" s="15"/>
      <c r="E48" s="15"/>
      <c r="F48" s="12">
        <v>0</v>
      </c>
      <c r="G48" s="16"/>
    </row>
    <row r="49" spans="1:7" ht="14.6">
      <c r="A49" s="9" t="s">
        <v>30</v>
      </c>
      <c r="B49" s="77" t="s">
        <v>72</v>
      </c>
      <c r="C49" s="16"/>
      <c r="D49" s="15"/>
      <c r="E49" s="15"/>
      <c r="F49" s="12">
        <v>0</v>
      </c>
      <c r="G49" s="16"/>
    </row>
    <row r="50" spans="1:7" ht="15.65" customHeight="1">
      <c r="A50" s="89" t="s">
        <v>124</v>
      </c>
      <c r="B50" s="90"/>
      <c r="C50" s="90"/>
      <c r="D50" s="90"/>
      <c r="E50" s="90"/>
      <c r="F50" s="90"/>
      <c r="G50" s="91"/>
    </row>
    <row r="51" spans="1:7" ht="14.6">
      <c r="A51" s="9">
        <v>38.533000000000001</v>
      </c>
      <c r="B51" s="10">
        <v>1</v>
      </c>
      <c r="C51" s="13"/>
      <c r="D51" s="11"/>
      <c r="E51" s="11"/>
      <c r="F51" s="12">
        <v>0</v>
      </c>
      <c r="G51" s="13"/>
    </row>
    <row r="52" spans="1:7" ht="14.6">
      <c r="A52" s="9">
        <v>38.533000000000001</v>
      </c>
      <c r="B52" s="14">
        <v>2</v>
      </c>
      <c r="C52" s="16"/>
      <c r="D52" s="15"/>
      <c r="E52" s="15"/>
      <c r="F52" s="12">
        <v>0</v>
      </c>
      <c r="G52" s="16"/>
    </row>
    <row r="53" spans="1:7" ht="14.6">
      <c r="A53" s="9">
        <v>38.533000000000001</v>
      </c>
      <c r="B53" s="77" t="s">
        <v>72</v>
      </c>
      <c r="C53" s="16"/>
      <c r="D53" s="15"/>
      <c r="E53" s="15"/>
      <c r="F53" s="12">
        <v>0</v>
      </c>
      <c r="G53" s="16"/>
    </row>
  </sheetData>
  <protectedRanges>
    <protectedRange sqref="F9:F11 F13:F15 F43:F45 F47:F49 F51:F53 F35:F41 F4:F7 F17:F33" name="Range2_2"/>
  </protectedRanges>
  <autoFilter ref="A2:G53">
    <extLst/>
  </autoFilter>
  <mergeCells count="9">
    <mergeCell ref="A34:G34"/>
    <mergeCell ref="A42:G42"/>
    <mergeCell ref="A46:G46"/>
    <mergeCell ref="A50:G50"/>
    <mergeCell ref="B1:G1"/>
    <mergeCell ref="A3:G3"/>
    <mergeCell ref="A8:G8"/>
    <mergeCell ref="A12:G12"/>
    <mergeCell ref="A16:G16"/>
  </mergeCells>
  <phoneticPr fontId="27" type="noConversion"/>
  <conditionalFormatting sqref="Q3:R3">
    <cfRule type="expression" dxfId="223" priority="1" stopIfTrue="1">
      <formula>Q3=""</formula>
    </cfRule>
    <cfRule type="expression" dxfId="222" priority="2" stopIfTrue="1">
      <formula>Q3&lt;=0</formula>
    </cfRule>
    <cfRule type="expression" dxfId="221" priority="3" stopIfTrue="1">
      <formula>Q3&lt;1</formula>
    </cfRule>
    <cfRule type="expression" dxfId="220" priority="4">
      <formula>Q3&gt;=1</formula>
    </cfRule>
  </conditionalFormatting>
  <conditionalFormatting sqref="I6:J6">
    <cfRule type="expression" dxfId="219" priority="33" stopIfTrue="1">
      <formula>I6=""</formula>
    </cfRule>
    <cfRule type="expression" dxfId="218" priority="34" stopIfTrue="1">
      <formula>I6&lt;=0</formula>
    </cfRule>
    <cfRule type="expression" dxfId="217" priority="35" stopIfTrue="1">
      <formula>I6&lt;1</formula>
    </cfRule>
    <cfRule type="expression" dxfId="216" priority="36">
      <formula>I6&gt;=1</formula>
    </cfRule>
  </conditionalFormatting>
  <conditionalFormatting sqref="N6">
    <cfRule type="expression" dxfId="215" priority="29" stopIfTrue="1">
      <formula>N6=""</formula>
    </cfRule>
    <cfRule type="expression" dxfId="214" priority="30" stopIfTrue="1">
      <formula>N6&lt;=0</formula>
    </cfRule>
    <cfRule type="expression" dxfId="213" priority="31" stopIfTrue="1">
      <formula>N6&lt;1</formula>
    </cfRule>
    <cfRule type="expression" dxfId="212" priority="32">
      <formula>N6&gt;=1</formula>
    </cfRule>
  </conditionalFormatting>
  <conditionalFormatting sqref="P6">
    <cfRule type="expression" dxfId="211" priority="25" stopIfTrue="1">
      <formula>P6=""</formula>
    </cfRule>
    <cfRule type="expression" dxfId="210" priority="26" stopIfTrue="1">
      <formula>P6&lt;=0</formula>
    </cfRule>
    <cfRule type="expression" dxfId="209" priority="27" stopIfTrue="1">
      <formula>P6&lt;1</formula>
    </cfRule>
    <cfRule type="expression" dxfId="208" priority="28">
      <formula>P6&gt;=1</formula>
    </cfRule>
  </conditionalFormatting>
  <conditionalFormatting sqref="I9:J9">
    <cfRule type="expression" dxfId="207" priority="17" stopIfTrue="1">
      <formula>I9=""</formula>
    </cfRule>
    <cfRule type="expression" dxfId="206" priority="18" stopIfTrue="1">
      <formula>I9&lt;=0</formula>
    </cfRule>
    <cfRule type="expression" dxfId="205" priority="19" stopIfTrue="1">
      <formula>I9&lt;1</formula>
    </cfRule>
    <cfRule type="expression" dxfId="204" priority="20">
      <formula>I9&gt;=1</formula>
    </cfRule>
  </conditionalFormatting>
  <conditionalFormatting sqref="K9:M9">
    <cfRule type="expression" dxfId="203" priority="21" stopIfTrue="1">
      <formula>K9=""</formula>
    </cfRule>
    <cfRule type="expression" dxfId="202" priority="22" stopIfTrue="1">
      <formula>K9&lt;=0</formula>
    </cfRule>
    <cfRule type="expression" dxfId="201" priority="23" stopIfTrue="1">
      <formula>K9&lt;1</formula>
    </cfRule>
    <cfRule type="expression" dxfId="200" priority="24">
      <formula>K9&gt;=1</formula>
    </cfRule>
  </conditionalFormatting>
  <conditionalFormatting sqref="N9">
    <cfRule type="expression" dxfId="199" priority="13" stopIfTrue="1">
      <formula>N9=""</formula>
    </cfRule>
    <cfRule type="expression" dxfId="198" priority="14" stopIfTrue="1">
      <formula>N9&lt;=0</formula>
    </cfRule>
    <cfRule type="expression" dxfId="197" priority="15" stopIfTrue="1">
      <formula>N9&lt;1</formula>
    </cfRule>
    <cfRule type="expression" dxfId="196" priority="16">
      <formula>N9&gt;=1</formula>
    </cfRule>
  </conditionalFormatting>
  <conditionalFormatting sqref="O9">
    <cfRule type="expression" dxfId="195" priority="5" stopIfTrue="1">
      <formula>O9=""</formula>
    </cfRule>
    <cfRule type="expression" dxfId="194" priority="6" stopIfTrue="1">
      <formula>O9&lt;=0</formula>
    </cfRule>
    <cfRule type="expression" dxfId="193" priority="7" stopIfTrue="1">
      <formula>O9&lt;1</formula>
    </cfRule>
    <cfRule type="expression" dxfId="192" priority="8">
      <formula>O9&gt;=1</formula>
    </cfRule>
  </conditionalFormatting>
  <conditionalFormatting sqref="P9:Q9">
    <cfRule type="expression" dxfId="191" priority="9" stopIfTrue="1">
      <formula>P9=""</formula>
    </cfRule>
    <cfRule type="expression" dxfId="190" priority="10" stopIfTrue="1">
      <formula>P9&lt;=0</formula>
    </cfRule>
    <cfRule type="expression" dxfId="189" priority="11" stopIfTrue="1">
      <formula>P9&lt;1</formula>
    </cfRule>
    <cfRule type="expression" dxfId="188" priority="12">
      <formula>P9&gt;=1</formula>
    </cfRule>
  </conditionalFormatting>
  <conditionalFormatting sqref="F41">
    <cfRule type="expression" dxfId="187" priority="69" stopIfTrue="1">
      <formula>F41=""</formula>
    </cfRule>
    <cfRule type="expression" dxfId="186" priority="70" stopIfTrue="1">
      <formula>F41&lt;=0</formula>
    </cfRule>
    <cfRule type="expression" dxfId="185" priority="71" stopIfTrue="1">
      <formula>F41&lt;1</formula>
    </cfRule>
    <cfRule type="expression" dxfId="184" priority="72">
      <formula>F41&gt;=1</formula>
    </cfRule>
  </conditionalFormatting>
  <conditionalFormatting sqref="F43:F45">
    <cfRule type="expression" dxfId="183" priority="65" stopIfTrue="1">
      <formula>F43=""</formula>
    </cfRule>
    <cfRule type="expression" dxfId="182" priority="66" stopIfTrue="1">
      <formula>F43&lt;=0</formula>
    </cfRule>
    <cfRule type="expression" dxfId="181" priority="67" stopIfTrue="1">
      <formula>F43&lt;1</formula>
    </cfRule>
    <cfRule type="expression" dxfId="180" priority="68">
      <formula>F43&gt;=1</formula>
    </cfRule>
  </conditionalFormatting>
  <conditionalFormatting sqref="F47:F49">
    <cfRule type="expression" dxfId="179" priority="61" stopIfTrue="1">
      <formula>F47=""</formula>
    </cfRule>
    <cfRule type="expression" dxfId="178" priority="62" stopIfTrue="1">
      <formula>F47&lt;=0</formula>
    </cfRule>
    <cfRule type="expression" dxfId="177" priority="63" stopIfTrue="1">
      <formula>F47&lt;1</formula>
    </cfRule>
    <cfRule type="expression" dxfId="176" priority="64">
      <formula>F47&gt;=1</formula>
    </cfRule>
  </conditionalFormatting>
  <conditionalFormatting sqref="F51:F53">
    <cfRule type="expression" dxfId="175" priority="57" stopIfTrue="1">
      <formula>F51=""</formula>
    </cfRule>
    <cfRule type="expression" dxfId="174" priority="58" stopIfTrue="1">
      <formula>F51&lt;=0</formula>
    </cfRule>
    <cfRule type="expression" dxfId="173" priority="59" stopIfTrue="1">
      <formula>F51&lt;1</formula>
    </cfRule>
    <cfRule type="expression" dxfId="172" priority="60">
      <formula>F51&gt;=1</formula>
    </cfRule>
  </conditionalFormatting>
  <conditionalFormatting sqref="F35:F40 F9:F11 F13:F15 I3:P3 F4:F7 F17:F33">
    <cfRule type="expression" dxfId="171" priority="89" stopIfTrue="1">
      <formula>F3=""</formula>
    </cfRule>
    <cfRule type="expression" dxfId="170" priority="90" stopIfTrue="1">
      <formula>F3&lt;=0</formula>
    </cfRule>
    <cfRule type="expression" dxfId="169" priority="91" stopIfTrue="1">
      <formula>F3&lt;1</formula>
    </cfRule>
    <cfRule type="expression" dxfId="168" priority="92">
      <formula>F3&gt;=1</formula>
    </cfRule>
  </conditionalFormatting>
  <conditionalFormatting sqref="K6:M6 O6 Q6:R6">
    <cfRule type="expression" dxfId="167" priority="37" stopIfTrue="1">
      <formula>K6=""</formula>
    </cfRule>
    <cfRule type="expression" dxfId="166" priority="38" stopIfTrue="1">
      <formula>K6&lt;=0</formula>
    </cfRule>
    <cfRule type="expression" dxfId="165" priority="39" stopIfTrue="1">
      <formula>K6&lt;1</formula>
    </cfRule>
    <cfRule type="expression" dxfId="164" priority="40">
      <formula>K6&gt;=1</formula>
    </cfRule>
  </conditionalFormatting>
  <dataValidations count="2">
    <dataValidation type="list" allowBlank="1" showInputMessage="1" showErrorMessage="1" sqref="F4:F7 F9:F11 F13:F15 F17:F33 F35:F41 F43:F45 F47:F49 F51:F53">
      <formula1>"0%,10%,20%,30%,40%,50%,60%,70%,80%,90%,100%"</formula1>
    </dataValidation>
    <dataValidation type="list" allowBlank="1" showInputMessage="1" showErrorMessage="1" sqref="F54:F65534">
      <formula1>"Check,Not Applicable,On-going,Completed"</formula1>
    </dataValidation>
  </dataValidations>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sheetPr codeName="Sheet3"/>
  <dimension ref="A1:R34"/>
  <sheetViews>
    <sheetView topLeftCell="A7" workbookViewId="0">
      <selection activeCell="I11" sqref="I11"/>
    </sheetView>
  </sheetViews>
  <sheetFormatPr defaultColWidth="8.640625" defaultRowHeight="14.15"/>
  <cols>
    <col min="1" max="1" width="13.35546875" style="3" customWidth="1"/>
    <col min="2" max="2" width="9.42578125" style="4" customWidth="1"/>
    <col min="3" max="3" width="21" style="3" customWidth="1"/>
    <col min="4" max="4" width="21.640625" style="3" customWidth="1"/>
    <col min="5" max="5" width="44.640625" style="3" customWidth="1"/>
    <col min="6" max="6" width="13.42578125" style="4" customWidth="1"/>
    <col min="7" max="7" width="32" style="3" customWidth="1"/>
    <col min="8" max="16384" width="8.640625" style="5"/>
  </cols>
  <sheetData>
    <row r="1" spans="1:18" ht="22.75">
      <c r="A1" s="32" t="s">
        <v>14</v>
      </c>
      <c r="B1" s="98" t="s">
        <v>125</v>
      </c>
      <c r="C1" s="99"/>
      <c r="D1" s="99"/>
      <c r="E1" s="99"/>
      <c r="F1" s="99"/>
      <c r="G1" s="100"/>
      <c r="I1" s="23" t="s">
        <v>16</v>
      </c>
    </row>
    <row r="2" spans="1:18" s="1" customFormat="1" ht="14.6">
      <c r="A2" s="33" t="s">
        <v>17</v>
      </c>
      <c r="B2" s="33" t="s">
        <v>18</v>
      </c>
      <c r="C2" s="33" t="s">
        <v>19</v>
      </c>
      <c r="D2" s="33" t="s">
        <v>20</v>
      </c>
      <c r="E2" s="33" t="s">
        <v>21</v>
      </c>
      <c r="F2" s="34" t="s">
        <v>22</v>
      </c>
      <c r="G2" s="34" t="s">
        <v>23</v>
      </c>
      <c r="I2" s="24" t="s">
        <v>24</v>
      </c>
      <c r="J2" s="24" t="s">
        <v>25</v>
      </c>
      <c r="K2" s="24" t="s">
        <v>26</v>
      </c>
      <c r="L2" s="24" t="s">
        <v>27</v>
      </c>
      <c r="M2" s="24" t="s">
        <v>28</v>
      </c>
      <c r="N2" s="24" t="s">
        <v>29</v>
      </c>
      <c r="O2" s="24" t="s">
        <v>30</v>
      </c>
      <c r="P2" s="24">
        <v>38.533000000000001</v>
      </c>
      <c r="Q2" s="24">
        <v>38.902999999999999</v>
      </c>
      <c r="R2" s="24">
        <v>38.905000000000001</v>
      </c>
    </row>
    <row r="3" spans="1:18" ht="15.65" customHeight="1">
      <c r="A3" s="95" t="s">
        <v>31</v>
      </c>
      <c r="B3" s="96"/>
      <c r="C3" s="96"/>
      <c r="D3" s="96"/>
      <c r="E3" s="96"/>
      <c r="F3" s="96"/>
      <c r="G3" s="97"/>
      <c r="I3" s="25">
        <f>IF(COUNTA($F$4:$F$6)&gt;0,SUM($F$4:$F$6)/COUNTA($F$4:$F$6),"")</f>
        <v>0</v>
      </c>
      <c r="J3" s="25">
        <f>IF(COUNTA($F$8:$F$10)&gt;0,SUM($F$8:$F$10)/COUNTA($F$8:$F$10),"")</f>
        <v>0</v>
      </c>
      <c r="K3" s="25">
        <f>IF(COUNTA($F$12:$F$14)&gt;0,SUM($F$12:$F$14)/COUNTA($F$12:$F$14),"")</f>
        <v>0</v>
      </c>
      <c r="L3" s="25">
        <f>IF(COUNTA($F$16:$F$18)&gt;0,SUM($F$16:$F$18)/COUNTA($F$16:$F$18),"")</f>
        <v>0</v>
      </c>
      <c r="M3" s="25">
        <f>IF(COUNTA($F$20:$F$22),SUM($F$20:$F$22)/COUNTA($F$20:$F$22),"")</f>
        <v>0</v>
      </c>
      <c r="N3" s="25">
        <f>IF(COUNTA($F$24:$F$26)&gt;0,SUM($F$24:$F$26)/COUNTA($F$24:$F$26),"")</f>
        <v>0</v>
      </c>
      <c r="O3" s="25">
        <f>IF(COUNTA($F$28:$F$30)&gt;0,SUM($F$28:$F$30)/COUNTA($F$28:$F$30),"")</f>
        <v>0</v>
      </c>
      <c r="P3" s="25">
        <f>IF(COUNTA($F$32:$F$34)&gt;0,SUM($F$32:$F$34)/COUNTA($F$32:$F$34),"")</f>
        <v>0</v>
      </c>
      <c r="Q3" s="27"/>
      <c r="R3" s="27" t="str">
        <f t="array" ref="R3">IF(SUMPRODUCT(--(IFERROR(FIND("38.905",$E$16:$E$26),0)&gt;0),--($F$16:$F$26&lt;&gt;""))&gt;0,SUMPRODUCT(--(IFERROR(FIND("38.905",$E$16:$E$26),0)&gt;0),--($F$16:$F$26&lt;&gt;""),$F$16:$F$26)/SUMPRODUCT(--(IFERROR(FIND("38.905",$E$16:$E$27),0)&gt;0),--($F$16:$F$26&lt;&gt;"")),"")</f>
        <v/>
      </c>
    </row>
    <row r="4" spans="1:18" ht="42.45">
      <c r="A4" s="35" t="s">
        <v>24</v>
      </c>
      <c r="B4" s="36">
        <v>1</v>
      </c>
      <c r="C4" s="37" t="s">
        <v>126</v>
      </c>
      <c r="D4" s="38" t="s">
        <v>127</v>
      </c>
      <c r="E4" s="37" t="s">
        <v>128</v>
      </c>
      <c r="F4" s="39">
        <v>0</v>
      </c>
      <c r="G4" s="40"/>
      <c r="I4" s="23" t="s">
        <v>35</v>
      </c>
    </row>
    <row r="5" spans="1:18" ht="89.15">
      <c r="A5" s="35" t="s">
        <v>24</v>
      </c>
      <c r="B5" s="4">
        <v>2</v>
      </c>
      <c r="C5" s="37"/>
      <c r="D5" s="38"/>
      <c r="E5" s="37"/>
      <c r="F5" s="39">
        <v>0</v>
      </c>
      <c r="I5" s="26" t="s">
        <v>39</v>
      </c>
      <c r="J5" s="26" t="s">
        <v>40</v>
      </c>
      <c r="K5" s="26" t="s">
        <v>41</v>
      </c>
      <c r="L5" s="26" t="s">
        <v>42</v>
      </c>
      <c r="M5" s="26" t="s">
        <v>43</v>
      </c>
      <c r="N5" s="26" t="s">
        <v>44</v>
      </c>
      <c r="O5" s="26" t="s">
        <v>45</v>
      </c>
      <c r="P5" s="26" t="s">
        <v>46</v>
      </c>
      <c r="Q5" s="26" t="s">
        <v>47</v>
      </c>
      <c r="R5" s="26" t="s">
        <v>48</v>
      </c>
    </row>
    <row r="6" spans="1:18" ht="14.6">
      <c r="A6" s="35" t="s">
        <v>24</v>
      </c>
      <c r="B6" s="78" t="s">
        <v>72</v>
      </c>
      <c r="F6" s="39">
        <v>0</v>
      </c>
      <c r="I6" s="25">
        <f>IF(COUNTA($F$4:$F$6)&gt;0,SUM($F$4:$F$6)/COUNTA($F$4:$F$6),"")</f>
        <v>0</v>
      </c>
      <c r="J6" s="25">
        <f>IF(COUNTA($F$8:$F$10)&gt;0,SUM($F$8:$F$10)/COUNTA($F$8:$F$10),"")</f>
        <v>0</v>
      </c>
      <c r="K6" s="27" t="str">
        <f t="array" ref="K6">IF(SUMPRODUCT(--(LEFT($C$16:$C$26,1)="5"),--($F$16:$F$26&lt;&gt;""))&gt;0,SUMPRODUCT(--(LEFT($C$16:$C$26,1)="5"),--($F$16:$F$26&lt;&gt;""),$F$16:$F$26)/SUMPRODUCT(--(LEFT($C$16:$C$26,1)="5"),--($F$16:$F$26&lt;&gt;"")),"")</f>
        <v/>
      </c>
      <c r="L6" s="27" t="str">
        <f t="array" ref="L6">IF(SUMPRODUCT(--(LEFT($C$16:$C$26,1)="6"),--($F$16:$F$26&lt;&gt;""))&gt;0,SUMPRODUCT(--(LEFT($C$16:$C$26,1)="6"),--($F$16:$F$26&lt;&gt;""),$F$16:$F$26)/SUMPRODUCT(--(LEFT($C$16:$C$26,1)="6"),--($F$16:$F$26&lt;&gt;"")),"")</f>
        <v/>
      </c>
      <c r="M6" s="27" t="str">
        <f t="array" ref="M6">IF(SUMPRODUCT(--(LEFT($C$16:$C$26,1)="7"),--($F$16:$F$26&lt;&gt;""))&gt;0,SUMPRODUCT(--(LEFT($C$16:$C$26,1)="7"),--($F$16:$F$26&lt;&gt;""),$F$16:$F$26)/SUMPRODUCT(--(LEFT($C$16:$C$26,1)="7"),--($F$16:$F$26&lt;&gt;"")),"")</f>
        <v/>
      </c>
      <c r="N6" s="25">
        <f>IF(COUNTA($F$32:$F$34)&gt;0,SUM($F$32:$F$34)/COUNTA($F$32:$F$34),"")</f>
        <v>0</v>
      </c>
      <c r="O6" s="27"/>
      <c r="P6" s="25">
        <f>IF(COUNTA($F$32:$F$34)&gt;0,SUM($F$32:$F$34)/COUNTA($F$32:$F$34),"")</f>
        <v>0</v>
      </c>
      <c r="Q6" s="27"/>
      <c r="R6" s="27" t="str">
        <f t="array" ref="R6">IF(SUMPRODUCT(--(IFERROR(FIND("38.905",$E$16:$E$26),0)&gt;0),--($F$16:$F$26&lt;&gt;""))&gt;0,SUMPRODUCT(--(IFERROR(FIND("38.905",$E$16:$E$26),0)&gt;0),--($F$16:$F$26&lt;&gt;""),$F$16:$F$26)/SUMPRODUCT(--(IFERROR(FIND("38.905",$E$16:$E$26),0)&gt;0),--($F$16:$F$26&lt;&gt;"")),"")</f>
        <v/>
      </c>
    </row>
    <row r="7" spans="1:18" ht="15.65" customHeight="1">
      <c r="A7" s="95" t="s">
        <v>56</v>
      </c>
      <c r="B7" s="96"/>
      <c r="C7" s="96"/>
      <c r="D7" s="96"/>
      <c r="E7" s="96"/>
      <c r="F7" s="96"/>
      <c r="G7" s="97"/>
      <c r="I7" s="23" t="s">
        <v>55</v>
      </c>
    </row>
    <row r="8" spans="1:18" ht="130.75">
      <c r="A8" s="35" t="s">
        <v>25</v>
      </c>
      <c r="B8" s="36">
        <v>1</v>
      </c>
      <c r="C8" s="40"/>
      <c r="D8" s="40"/>
      <c r="E8" s="40"/>
      <c r="F8" s="39">
        <v>0</v>
      </c>
      <c r="G8" s="40"/>
      <c r="I8" s="26" t="s">
        <v>39</v>
      </c>
      <c r="J8" s="26" t="s">
        <v>40</v>
      </c>
      <c r="K8" s="28" t="s">
        <v>57</v>
      </c>
      <c r="L8" s="26" t="s">
        <v>58</v>
      </c>
      <c r="M8" s="26" t="s">
        <v>59</v>
      </c>
      <c r="N8" s="26" t="s">
        <v>60</v>
      </c>
      <c r="O8" s="28" t="s">
        <v>61</v>
      </c>
      <c r="P8" s="26" t="s">
        <v>47</v>
      </c>
      <c r="Q8" s="26" t="s">
        <v>48</v>
      </c>
    </row>
    <row r="9" spans="1:18" ht="14.6">
      <c r="A9" s="35" t="s">
        <v>25</v>
      </c>
      <c r="B9" s="4">
        <v>2</v>
      </c>
      <c r="F9" s="39">
        <v>0</v>
      </c>
      <c r="I9" s="25">
        <f>IF(COUNTA($F$4:$F$6)&gt;0,SUM($F$4:$F$6)/COUNTA($F$4:$F$6),"")</f>
        <v>0</v>
      </c>
      <c r="J9" s="25">
        <f>IF(COUNTA($F$8:$F$10)&gt;0,SUM($F$8:$F$10)/COUNTA($F$8:$F$10),"")</f>
        <v>0</v>
      </c>
      <c r="K9" s="27" t="str">
        <f t="array" ref="K9">IF(SUMPRODUCT(--(LEFT($C$16:$C$26,1)="5"),--($F$16:$F$26&lt;&gt;""))&gt;0,SUMPRODUCT(--(LEFT($C$16:$C$26,1)="5"),--($F$16:$F$26&lt;&gt;""),$F$16:$F$26)/SUMPRODUCT(--(LEFT($C$16:$C$26,1)="5"),--($F$16:$F$26&lt;&gt;"")),"")</f>
        <v/>
      </c>
      <c r="L9" s="27" t="str">
        <f t="array" ref="L9">IF(SUMPRODUCT(--(LEFT($C$16:$C$26,1)="6"),--($F$16:$F$26&lt;&gt;""))&gt;0,SUMPRODUCT(--(LEFT($C$16:$C$26,1)="6"),--($F$16:$F$26&lt;&gt;""),$F$16:$F$26)/SUMPRODUCT(--(LEFT($C$16:$C$26,1)="6"),--($F$16:$F$26&lt;&gt;"")),"")</f>
        <v/>
      </c>
      <c r="M9" s="27" t="str">
        <f t="array" ref="M9">IF(SUMPRODUCT(--(LEFT($C$16:$C$26,1)="7"),--($F$16:$F$26&lt;&gt;""))&gt;0,SUMPRODUCT(--(LEFT($C$16:$C$26,1)="7"),--($F$16:$F$26&lt;&gt;""),$F$16:$F$26)/SUMPRODUCT(--(LEFT($C$16:$C$26,1)="7"),--($F$16:$F$26&lt;&gt;"")),"")</f>
        <v/>
      </c>
      <c r="N9" s="25">
        <f>IF(COUNTA($F$32:$F$34)&gt;0,SUM($F$32:$F$34)/COUNTA($F$32:$F$34),"")</f>
        <v>0</v>
      </c>
      <c r="O9" s="25">
        <f>IF(COUNTA($F$32:$F$34)&gt;0,SUM($F$32:$F$34)/COUNTA($F$32:$F$34),"")</f>
        <v>0</v>
      </c>
      <c r="P9" s="25"/>
      <c r="Q9" s="27" t="str">
        <f t="array" ref="Q9">IF(SUMPRODUCT(--(IFERROR(FIND("38.905",$E$16:$E$26),0)&gt;0),--($F$16:$F$26&lt;&gt;""))&gt;0,SUMPRODUCT(--(IFERROR(FIND("38.905",$E$16:$E$26),0)&gt;0),--($F$16:$F$26&lt;&gt;""),$F$16:$F$26)/SUMPRODUCT(--(IFERROR(FIND("38.905",$E$16:$E$26),0)&gt;0),--($F$16:$F$26&lt;&gt;"")),"")</f>
        <v/>
      </c>
    </row>
    <row r="10" spans="1:18" ht="14.6">
      <c r="A10" s="35" t="s">
        <v>25</v>
      </c>
      <c r="B10" s="78" t="s">
        <v>72</v>
      </c>
      <c r="F10" s="39">
        <v>0</v>
      </c>
    </row>
    <row r="11" spans="1:18" ht="15.65" customHeight="1">
      <c r="A11" s="95" t="s">
        <v>71</v>
      </c>
      <c r="B11" s="96"/>
      <c r="C11" s="96"/>
      <c r="D11" s="96"/>
      <c r="E11" s="96"/>
      <c r="F11" s="96"/>
      <c r="G11" s="97"/>
    </row>
    <row r="12" spans="1:18" ht="14.6">
      <c r="A12" s="35" t="s">
        <v>26</v>
      </c>
      <c r="B12" s="36">
        <v>1</v>
      </c>
      <c r="C12" s="40"/>
      <c r="D12" s="40"/>
      <c r="E12" s="40"/>
      <c r="F12" s="39">
        <v>0</v>
      </c>
      <c r="G12" s="40"/>
    </row>
    <row r="13" spans="1:18" ht="14.6">
      <c r="A13" s="35" t="s">
        <v>26</v>
      </c>
      <c r="B13" s="4">
        <v>2</v>
      </c>
      <c r="F13" s="39">
        <v>0</v>
      </c>
    </row>
    <row r="14" spans="1:18" ht="14.6">
      <c r="A14" s="35" t="s">
        <v>26</v>
      </c>
      <c r="B14" s="78" t="s">
        <v>72</v>
      </c>
      <c r="F14" s="39">
        <v>0</v>
      </c>
    </row>
    <row r="15" spans="1:18" ht="15.65" customHeight="1">
      <c r="A15" s="95" t="s">
        <v>129</v>
      </c>
      <c r="B15" s="96"/>
      <c r="C15" s="96"/>
      <c r="D15" s="96"/>
      <c r="E15" s="96"/>
      <c r="F15" s="96"/>
      <c r="G15" s="97"/>
    </row>
    <row r="16" spans="1:18" ht="14.6">
      <c r="A16" s="35" t="s">
        <v>27</v>
      </c>
      <c r="B16" s="36">
        <v>1</v>
      </c>
      <c r="C16" s="40"/>
      <c r="D16" s="40"/>
      <c r="E16" s="40"/>
      <c r="F16" s="39">
        <v>0</v>
      </c>
      <c r="G16" s="40"/>
    </row>
    <row r="17" spans="1:7" ht="14.6">
      <c r="A17" s="35" t="s">
        <v>27</v>
      </c>
      <c r="B17" s="4">
        <v>2</v>
      </c>
      <c r="F17" s="39">
        <v>0</v>
      </c>
    </row>
    <row r="18" spans="1:7" ht="14.6">
      <c r="A18" s="35" t="s">
        <v>27</v>
      </c>
      <c r="B18" s="78" t="s">
        <v>72</v>
      </c>
      <c r="F18" s="39">
        <v>0</v>
      </c>
    </row>
    <row r="19" spans="1:7" ht="15.65" customHeight="1">
      <c r="A19" s="95" t="s">
        <v>130</v>
      </c>
      <c r="B19" s="96"/>
      <c r="C19" s="96"/>
      <c r="D19" s="96"/>
      <c r="E19" s="96"/>
      <c r="F19" s="96"/>
      <c r="G19" s="97"/>
    </row>
    <row r="20" spans="1:7" ht="14.6">
      <c r="A20" s="35" t="s">
        <v>28</v>
      </c>
      <c r="B20" s="36">
        <v>1</v>
      </c>
      <c r="C20" s="40"/>
      <c r="D20" s="40"/>
      <c r="E20" s="40"/>
      <c r="F20" s="39">
        <v>0</v>
      </c>
      <c r="G20" s="40"/>
    </row>
    <row r="21" spans="1:7" ht="14.6">
      <c r="A21" s="35" t="s">
        <v>28</v>
      </c>
      <c r="B21" s="4">
        <v>2</v>
      </c>
      <c r="F21" s="39">
        <v>0</v>
      </c>
    </row>
    <row r="22" spans="1:7" ht="14.6">
      <c r="A22" s="35" t="s">
        <v>28</v>
      </c>
      <c r="B22" s="78" t="s">
        <v>72</v>
      </c>
      <c r="F22" s="39">
        <v>0</v>
      </c>
    </row>
    <row r="23" spans="1:7" ht="15.65" customHeight="1">
      <c r="A23" s="95" t="s">
        <v>131</v>
      </c>
      <c r="B23" s="96"/>
      <c r="C23" s="96"/>
      <c r="D23" s="96"/>
      <c r="E23" s="96"/>
      <c r="F23" s="96"/>
      <c r="G23" s="97"/>
    </row>
    <row r="24" spans="1:7" ht="14.6">
      <c r="A24" s="35" t="s">
        <v>29</v>
      </c>
      <c r="B24" s="36">
        <v>1</v>
      </c>
      <c r="C24" s="40"/>
      <c r="D24" s="40"/>
      <c r="E24" s="40"/>
      <c r="F24" s="39">
        <v>0</v>
      </c>
      <c r="G24" s="40"/>
    </row>
    <row r="25" spans="1:7" ht="14.6">
      <c r="A25" s="35" t="s">
        <v>29</v>
      </c>
      <c r="B25" s="4">
        <v>2</v>
      </c>
      <c r="F25" s="39">
        <v>0</v>
      </c>
    </row>
    <row r="26" spans="1:7" ht="14.6">
      <c r="A26" s="35" t="s">
        <v>29</v>
      </c>
      <c r="B26" s="78" t="s">
        <v>72</v>
      </c>
      <c r="F26" s="39">
        <v>0</v>
      </c>
    </row>
    <row r="27" spans="1:7" ht="15.65" customHeight="1">
      <c r="A27" s="95" t="s">
        <v>132</v>
      </c>
      <c r="B27" s="96"/>
      <c r="C27" s="96"/>
      <c r="D27" s="96"/>
      <c r="E27" s="96"/>
      <c r="F27" s="96"/>
      <c r="G27" s="97"/>
    </row>
    <row r="28" spans="1:7" ht="14.6">
      <c r="A28" s="35" t="s">
        <v>30</v>
      </c>
      <c r="B28" s="36">
        <v>1</v>
      </c>
      <c r="C28" s="40"/>
      <c r="D28" s="40"/>
      <c r="E28" s="40"/>
      <c r="F28" s="39">
        <v>0</v>
      </c>
      <c r="G28" s="40"/>
    </row>
    <row r="29" spans="1:7" ht="14.6">
      <c r="A29" s="35" t="s">
        <v>30</v>
      </c>
      <c r="B29" s="4">
        <v>2</v>
      </c>
      <c r="F29" s="39">
        <v>0</v>
      </c>
    </row>
    <row r="30" spans="1:7" ht="14.6">
      <c r="A30" s="35" t="s">
        <v>30</v>
      </c>
      <c r="B30" s="78" t="s">
        <v>72</v>
      </c>
      <c r="F30" s="39">
        <v>0</v>
      </c>
    </row>
    <row r="31" spans="1:7" ht="15.65" customHeight="1">
      <c r="A31" s="95" t="s">
        <v>133</v>
      </c>
      <c r="B31" s="96"/>
      <c r="C31" s="96"/>
      <c r="D31" s="96"/>
      <c r="E31" s="96"/>
      <c r="F31" s="96"/>
      <c r="G31" s="97"/>
    </row>
    <row r="32" spans="1:7" ht="14.6">
      <c r="A32" s="35">
        <v>38.533000000000001</v>
      </c>
      <c r="B32" s="36">
        <v>1</v>
      </c>
      <c r="C32" s="40"/>
      <c r="D32" s="40"/>
      <c r="E32" s="40"/>
      <c r="F32" s="39">
        <v>0</v>
      </c>
      <c r="G32" s="40"/>
    </row>
    <row r="33" spans="1:6" ht="14.6">
      <c r="A33" s="35">
        <v>38.533000000000001</v>
      </c>
      <c r="B33" s="4">
        <v>2</v>
      </c>
      <c r="F33" s="39">
        <v>0</v>
      </c>
    </row>
    <row r="34" spans="1:6" ht="14.6">
      <c r="A34" s="35">
        <v>38.533000000000001</v>
      </c>
      <c r="B34" s="78" t="s">
        <v>72</v>
      </c>
      <c r="F34" s="39">
        <v>0</v>
      </c>
    </row>
  </sheetData>
  <protectedRanges>
    <protectedRange sqref="F4" name="Range2_2"/>
    <protectedRange sqref="F5:F6 F8:F10 F12:F14 F16:F18 F20:F22 F24:F26 F28:F30 F32:F34" name="Range2_2_1"/>
  </protectedRanges>
  <autoFilter ref="A2:G34">
    <extLst/>
  </autoFilter>
  <mergeCells count="9">
    <mergeCell ref="A19:G19"/>
    <mergeCell ref="A23:G23"/>
    <mergeCell ref="A27:G27"/>
    <mergeCell ref="A31:G31"/>
    <mergeCell ref="B1:G1"/>
    <mergeCell ref="A3:G3"/>
    <mergeCell ref="A7:G7"/>
    <mergeCell ref="A11:G11"/>
    <mergeCell ref="A15:G15"/>
  </mergeCells>
  <phoneticPr fontId="27" type="noConversion"/>
  <conditionalFormatting sqref="I3:P3">
    <cfRule type="expression" dxfId="163" priority="93" stopIfTrue="1">
      <formula>I3=""</formula>
    </cfRule>
    <cfRule type="expression" dxfId="162" priority="94" stopIfTrue="1">
      <formula>I3&lt;=0</formula>
    </cfRule>
    <cfRule type="expression" dxfId="161" priority="95" stopIfTrue="1">
      <formula>I3&lt;1</formula>
    </cfRule>
    <cfRule type="expression" dxfId="160" priority="96">
      <formula>I3&gt;=1</formula>
    </cfRule>
  </conditionalFormatting>
  <conditionalFormatting sqref="Q3:R3">
    <cfRule type="expression" dxfId="159" priority="53" stopIfTrue="1">
      <formula>Q3=""</formula>
    </cfRule>
    <cfRule type="expression" dxfId="158" priority="54" stopIfTrue="1">
      <formula>Q3&lt;=0</formula>
    </cfRule>
    <cfRule type="expression" dxfId="157" priority="55" stopIfTrue="1">
      <formula>Q3&lt;1</formula>
    </cfRule>
    <cfRule type="expression" dxfId="156" priority="56">
      <formula>Q3&gt;=1</formula>
    </cfRule>
  </conditionalFormatting>
  <conditionalFormatting sqref="F4">
    <cfRule type="expression" dxfId="155" priority="137" stopIfTrue="1">
      <formula>F4=""</formula>
    </cfRule>
    <cfRule type="expression" dxfId="154" priority="138" stopIfTrue="1">
      <formula>F4&lt;=0</formula>
    </cfRule>
    <cfRule type="expression" dxfId="153" priority="139" stopIfTrue="1">
      <formula>F4&lt;1</formula>
    </cfRule>
    <cfRule type="expression" dxfId="152" priority="140">
      <formula>F4&gt;=1</formula>
    </cfRule>
  </conditionalFormatting>
  <conditionalFormatting sqref="F5">
    <cfRule type="expression" dxfId="151" priority="133" stopIfTrue="1">
      <formula>F5=""</formula>
    </cfRule>
    <cfRule type="expression" dxfId="150" priority="134" stopIfTrue="1">
      <formula>F5&lt;=0</formula>
    </cfRule>
    <cfRule type="expression" dxfId="149" priority="135" stopIfTrue="1">
      <formula>F5&lt;1</formula>
    </cfRule>
    <cfRule type="expression" dxfId="148" priority="136">
      <formula>F5&gt;=1</formula>
    </cfRule>
  </conditionalFormatting>
  <conditionalFormatting sqref="F6">
    <cfRule type="expression" dxfId="147" priority="129" stopIfTrue="1">
      <formula>F6=""</formula>
    </cfRule>
    <cfRule type="expression" dxfId="146" priority="130" stopIfTrue="1">
      <formula>F6&lt;=0</formula>
    </cfRule>
    <cfRule type="expression" dxfId="145" priority="131" stopIfTrue="1">
      <formula>F6&lt;1</formula>
    </cfRule>
    <cfRule type="expression" dxfId="144" priority="132">
      <formula>F6&gt;=1</formula>
    </cfRule>
  </conditionalFormatting>
  <conditionalFormatting sqref="I6:J6">
    <cfRule type="expression" dxfId="143" priority="37" stopIfTrue="1">
      <formula>I6=""</formula>
    </cfRule>
    <cfRule type="expression" dxfId="142" priority="38" stopIfTrue="1">
      <formula>I6&lt;=0</formula>
    </cfRule>
    <cfRule type="expression" dxfId="141" priority="39" stopIfTrue="1">
      <formula>I6&lt;1</formula>
    </cfRule>
    <cfRule type="expression" dxfId="140" priority="40">
      <formula>I6&gt;=1</formula>
    </cfRule>
  </conditionalFormatting>
  <conditionalFormatting sqref="N6">
    <cfRule type="expression" dxfId="139" priority="13" stopIfTrue="1">
      <formula>N6=""</formula>
    </cfRule>
    <cfRule type="expression" dxfId="138" priority="14" stopIfTrue="1">
      <formula>N6&lt;=0</formula>
    </cfRule>
    <cfRule type="expression" dxfId="137" priority="15" stopIfTrue="1">
      <formula>N6&lt;1</formula>
    </cfRule>
    <cfRule type="expression" dxfId="136" priority="16">
      <formula>N6&gt;=1</formula>
    </cfRule>
  </conditionalFormatting>
  <conditionalFormatting sqref="P6">
    <cfRule type="expression" dxfId="135" priority="29" stopIfTrue="1">
      <formula>P6=""</formula>
    </cfRule>
    <cfRule type="expression" dxfId="134" priority="30" stopIfTrue="1">
      <formula>P6&lt;=0</formula>
    </cfRule>
    <cfRule type="expression" dxfId="133" priority="31" stopIfTrue="1">
      <formula>P6&lt;1</formula>
    </cfRule>
    <cfRule type="expression" dxfId="132" priority="32">
      <formula>P6&gt;=1</formula>
    </cfRule>
  </conditionalFormatting>
  <conditionalFormatting sqref="R6">
    <cfRule type="expression" dxfId="131" priority="49" stopIfTrue="1">
      <formula>R6=""</formula>
    </cfRule>
    <cfRule type="expression" dxfId="130" priority="50" stopIfTrue="1">
      <formula>R6&lt;=0</formula>
    </cfRule>
    <cfRule type="expression" dxfId="129" priority="51" stopIfTrue="1">
      <formula>R6&lt;1</formula>
    </cfRule>
    <cfRule type="expression" dxfId="128" priority="52">
      <formula>R6&gt;=1</formula>
    </cfRule>
  </conditionalFormatting>
  <conditionalFormatting sqref="I9:J9">
    <cfRule type="expression" dxfId="127" priority="1" stopIfTrue="1">
      <formula>I9=""</formula>
    </cfRule>
    <cfRule type="expression" dxfId="126" priority="2" stopIfTrue="1">
      <formula>I9&lt;=0</formula>
    </cfRule>
    <cfRule type="expression" dxfId="125" priority="3" stopIfTrue="1">
      <formula>I9&lt;1</formula>
    </cfRule>
    <cfRule type="expression" dxfId="124" priority="4">
      <formula>I9&gt;=1</formula>
    </cfRule>
  </conditionalFormatting>
  <conditionalFormatting sqref="K9:M9">
    <cfRule type="expression" dxfId="123" priority="5" stopIfTrue="1">
      <formula>K9=""</formula>
    </cfRule>
    <cfRule type="expression" dxfId="122" priority="6" stopIfTrue="1">
      <formula>K9&lt;=0</formula>
    </cfRule>
    <cfRule type="expression" dxfId="121" priority="7" stopIfTrue="1">
      <formula>K9&lt;1</formula>
    </cfRule>
    <cfRule type="expression" dxfId="120" priority="8">
      <formula>K9&gt;=1</formula>
    </cfRule>
  </conditionalFormatting>
  <conditionalFormatting sqref="N9">
    <cfRule type="expression" dxfId="119" priority="9" stopIfTrue="1">
      <formula>N9=""</formula>
    </cfRule>
    <cfRule type="expression" dxfId="118" priority="10" stopIfTrue="1">
      <formula>N9&lt;=0</formula>
    </cfRule>
    <cfRule type="expression" dxfId="117" priority="11" stopIfTrue="1">
      <formula>N9&lt;1</formula>
    </cfRule>
    <cfRule type="expression" dxfId="116" priority="12">
      <formula>N9&gt;=1</formula>
    </cfRule>
  </conditionalFormatting>
  <conditionalFormatting sqref="O9">
    <cfRule type="expression" dxfId="115" priority="17" stopIfTrue="1">
      <formula>O9=""</formula>
    </cfRule>
    <cfRule type="expression" dxfId="114" priority="18" stopIfTrue="1">
      <formula>O9&lt;=0</formula>
    </cfRule>
    <cfRule type="expression" dxfId="113" priority="19" stopIfTrue="1">
      <formula>O9&lt;1</formula>
    </cfRule>
    <cfRule type="expression" dxfId="112" priority="20">
      <formula>O9&gt;=1</formula>
    </cfRule>
  </conditionalFormatting>
  <conditionalFormatting sqref="P9">
    <cfRule type="expression" dxfId="111" priority="21" stopIfTrue="1">
      <formula>P9=""</formula>
    </cfRule>
    <cfRule type="expression" dxfId="110" priority="22" stopIfTrue="1">
      <formula>P9&lt;=0</formula>
    </cfRule>
    <cfRule type="expression" dxfId="109" priority="23" stopIfTrue="1">
      <formula>P9&lt;1</formula>
    </cfRule>
    <cfRule type="expression" dxfId="108" priority="24">
      <formula>P9&gt;=1</formula>
    </cfRule>
  </conditionalFormatting>
  <conditionalFormatting sqref="Q9">
    <cfRule type="expression" dxfId="107" priority="25" stopIfTrue="1">
      <formula>Q9=""</formula>
    </cfRule>
    <cfRule type="expression" dxfId="106" priority="26" stopIfTrue="1">
      <formula>Q9&lt;=0</formula>
    </cfRule>
    <cfRule type="expression" dxfId="105" priority="27" stopIfTrue="1">
      <formula>Q9&lt;1</formula>
    </cfRule>
    <cfRule type="expression" dxfId="104" priority="28">
      <formula>Q9&gt;=1</formula>
    </cfRule>
  </conditionalFormatting>
  <conditionalFormatting sqref="F8:F10">
    <cfRule type="expression" dxfId="103" priority="125" stopIfTrue="1">
      <formula>F8=""</formula>
    </cfRule>
    <cfRule type="expression" dxfId="102" priority="126" stopIfTrue="1">
      <formula>F8&lt;=0</formula>
    </cfRule>
    <cfRule type="expression" dxfId="101" priority="127" stopIfTrue="1">
      <formula>F8&lt;1</formula>
    </cfRule>
    <cfRule type="expression" dxfId="100" priority="128">
      <formula>F8&gt;=1</formula>
    </cfRule>
  </conditionalFormatting>
  <conditionalFormatting sqref="F12:F14">
    <cfRule type="expression" dxfId="99" priority="121" stopIfTrue="1">
      <formula>F12=""</formula>
    </cfRule>
    <cfRule type="expression" dxfId="98" priority="122" stopIfTrue="1">
      <formula>F12&lt;=0</formula>
    </cfRule>
    <cfRule type="expression" dxfId="97" priority="123" stopIfTrue="1">
      <formula>F12&lt;1</formula>
    </cfRule>
    <cfRule type="expression" dxfId="96" priority="124">
      <formula>F12&gt;=1</formula>
    </cfRule>
  </conditionalFormatting>
  <conditionalFormatting sqref="F16:F18">
    <cfRule type="expression" dxfId="95" priority="117" stopIfTrue="1">
      <formula>F16=""</formula>
    </cfRule>
    <cfRule type="expression" dxfId="94" priority="118" stopIfTrue="1">
      <formula>F16&lt;=0</formula>
    </cfRule>
    <cfRule type="expression" dxfId="93" priority="119" stopIfTrue="1">
      <formula>F16&lt;1</formula>
    </cfRule>
    <cfRule type="expression" dxfId="92" priority="120">
      <formula>F16&gt;=1</formula>
    </cfRule>
  </conditionalFormatting>
  <conditionalFormatting sqref="F20:F22">
    <cfRule type="expression" dxfId="91" priority="113" stopIfTrue="1">
      <formula>F20=""</formula>
    </cfRule>
    <cfRule type="expression" dxfId="90" priority="114" stopIfTrue="1">
      <formula>F20&lt;=0</formula>
    </cfRule>
    <cfRule type="expression" dxfId="89" priority="115" stopIfTrue="1">
      <formula>F20&lt;1</formula>
    </cfRule>
    <cfRule type="expression" dxfId="88" priority="116">
      <formula>F20&gt;=1</formula>
    </cfRule>
  </conditionalFormatting>
  <conditionalFormatting sqref="F24:F26">
    <cfRule type="expression" dxfId="87" priority="109" stopIfTrue="1">
      <formula>F24=""</formula>
    </cfRule>
    <cfRule type="expression" dxfId="86" priority="110" stopIfTrue="1">
      <formula>F24&lt;=0</formula>
    </cfRule>
    <cfRule type="expression" dxfId="85" priority="111" stopIfTrue="1">
      <formula>F24&lt;1</formula>
    </cfRule>
    <cfRule type="expression" dxfId="84" priority="112">
      <formula>F24&gt;=1</formula>
    </cfRule>
  </conditionalFormatting>
  <conditionalFormatting sqref="F28:F30">
    <cfRule type="expression" dxfId="83" priority="105" stopIfTrue="1">
      <formula>F28=""</formula>
    </cfRule>
    <cfRule type="expression" dxfId="82" priority="106" stopIfTrue="1">
      <formula>F28&lt;=0</formula>
    </cfRule>
    <cfRule type="expression" dxfId="81" priority="107" stopIfTrue="1">
      <formula>F28&lt;1</formula>
    </cfRule>
    <cfRule type="expression" dxfId="80" priority="108">
      <formula>F28&gt;=1</formula>
    </cfRule>
  </conditionalFormatting>
  <conditionalFormatting sqref="F32:F34">
    <cfRule type="expression" dxfId="79" priority="101" stopIfTrue="1">
      <formula>F32=""</formula>
    </cfRule>
    <cfRule type="expression" dxfId="78" priority="102" stopIfTrue="1">
      <formula>F32&lt;=0</formula>
    </cfRule>
    <cfRule type="expression" dxfId="77" priority="103" stopIfTrue="1">
      <formula>F32&lt;1</formula>
    </cfRule>
    <cfRule type="expression" dxfId="76" priority="104">
      <formula>F32&gt;=1</formula>
    </cfRule>
  </conditionalFormatting>
  <conditionalFormatting sqref="O6 Q6 K6:M6">
    <cfRule type="expression" dxfId="75" priority="89" stopIfTrue="1">
      <formula>K6=""</formula>
    </cfRule>
    <cfRule type="expression" dxfId="74" priority="90" stopIfTrue="1">
      <formula>K6&lt;=0</formula>
    </cfRule>
    <cfRule type="expression" dxfId="73" priority="91" stopIfTrue="1">
      <formula>K6&lt;1</formula>
    </cfRule>
    <cfRule type="expression" dxfId="72" priority="92">
      <formula>K6&gt;=1</formula>
    </cfRule>
  </conditionalFormatting>
  <dataValidations count="2">
    <dataValidation type="list" allowBlank="1" showInputMessage="1" showErrorMessage="1" sqref="F4:F6 F8:F10 F12:F14 F16:F18 F20:F22 F24:F26 F28:F30 F32:F34">
      <formula1>"0%,10%,20%,30%,40%,50%,60%,70%,80%,90%,100%"</formula1>
    </dataValidation>
    <dataValidation type="list" allowBlank="1" showInputMessage="1" showErrorMessage="1" sqref="F35:F65536">
      <formula1>"Check,Not Applicable,On-going,Completed"</formula1>
    </dataValidation>
  </dataValidations>
  <pageMargins left="0.7" right="0.7" top="0.75" bottom="0.75" header="0.3" footer="0.3"/>
  <pageSetup paperSize="9" orientation="portrait"/>
  <legacyDrawing r:id="rId1"/>
</worksheet>
</file>

<file path=xl/worksheets/sheet4.xml><?xml version="1.0" encoding="utf-8"?>
<worksheet xmlns="http://schemas.openxmlformats.org/spreadsheetml/2006/main" xmlns:r="http://schemas.openxmlformats.org/officeDocument/2006/relationships">
  <sheetPr codeName="Sheet4">
    <tabColor rgb="FFFF0000"/>
  </sheetPr>
  <dimension ref="A1:R88"/>
  <sheetViews>
    <sheetView workbookViewId="0">
      <selection activeCell="A66" sqref="A66:E66"/>
    </sheetView>
  </sheetViews>
  <sheetFormatPr defaultColWidth="8.640625" defaultRowHeight="14.15"/>
  <cols>
    <col min="1" max="1" width="13.35546875" style="3" customWidth="1"/>
    <col min="2" max="2" width="6.640625" style="4" customWidth="1"/>
    <col min="3" max="3" width="33.35546875" style="3" customWidth="1"/>
    <col min="4" max="4" width="21.640625" style="3" customWidth="1"/>
    <col min="5" max="5" width="44.640625" style="3" customWidth="1"/>
    <col min="6" max="6" width="13.42578125" style="4" customWidth="1"/>
    <col min="7" max="7" width="34.640625" style="3" customWidth="1"/>
    <col min="8" max="16384" width="8.640625" style="5"/>
  </cols>
  <sheetData>
    <row r="1" spans="1:18" ht="20.7" customHeight="1">
      <c r="A1" s="6" t="s">
        <v>14</v>
      </c>
      <c r="B1" s="92" t="s">
        <v>125</v>
      </c>
      <c r="C1" s="93"/>
      <c r="D1" s="93"/>
      <c r="E1" s="93"/>
      <c r="F1" s="93"/>
      <c r="G1" s="94"/>
      <c r="I1" s="23" t="s">
        <v>16</v>
      </c>
    </row>
    <row r="2" spans="1:18" s="1" customFormat="1" ht="29.15">
      <c r="A2" s="7" t="s">
        <v>17</v>
      </c>
      <c r="B2" s="7" t="s">
        <v>18</v>
      </c>
      <c r="C2" s="7" t="s">
        <v>19</v>
      </c>
      <c r="D2" s="7" t="s">
        <v>20</v>
      </c>
      <c r="E2" s="7" t="s">
        <v>21</v>
      </c>
      <c r="F2" s="8" t="s">
        <v>22</v>
      </c>
      <c r="G2" s="8" t="s">
        <v>23</v>
      </c>
      <c r="I2" s="24" t="s">
        <v>24</v>
      </c>
      <c r="J2" s="24" t="s">
        <v>25</v>
      </c>
      <c r="K2" s="24" t="s">
        <v>26</v>
      </c>
      <c r="L2" s="24" t="s">
        <v>27</v>
      </c>
      <c r="M2" s="24" t="s">
        <v>28</v>
      </c>
      <c r="N2" s="24" t="s">
        <v>29</v>
      </c>
      <c r="O2" s="24" t="s">
        <v>30</v>
      </c>
      <c r="P2" s="24">
        <v>38.533000000000001</v>
      </c>
      <c r="Q2" s="24">
        <v>38.902999999999999</v>
      </c>
      <c r="R2" s="24">
        <v>38.905000000000001</v>
      </c>
    </row>
    <row r="3" spans="1:18" ht="15.65" customHeight="1">
      <c r="A3" s="89" t="s">
        <v>31</v>
      </c>
      <c r="B3" s="90"/>
      <c r="C3" s="90"/>
      <c r="D3" s="90"/>
      <c r="E3" s="90"/>
      <c r="F3" s="90"/>
      <c r="G3" s="91"/>
      <c r="I3" s="25">
        <f>IF(COUNTA($F$4:$F$6)&gt;0,SUM($F$4:$F$6)/COUNTA($F$4:$F$6),"")</f>
        <v>0</v>
      </c>
      <c r="J3" s="25">
        <f>IF(COUNTA($F$8:$F$10)&gt;0,SUM($F$8:$F$10)/COUNTA($F$8:$F$10),"")</f>
        <v>0</v>
      </c>
      <c r="K3" s="25" t="str">
        <f>IF(COUNTA($F$12:$F$14)&gt;0,SUM($F$12:$F$14)/COUNTA($F$12:$F$146),"")</f>
        <v/>
      </c>
      <c r="L3" s="25"/>
      <c r="M3" s="25"/>
      <c r="N3" s="25">
        <f>IF(COUNTA($F$16:$F$80)&gt;0,SUM($F$16:$F$80)/COUNTA($F$16:$F$80),"")</f>
        <v>0</v>
      </c>
      <c r="O3" s="25" t="str">
        <f>IF(COUNTA($F$82:$F$84)&gt;0,SUM($F$82:$F$84)/COUNTA($F$82:$F$84),"")</f>
        <v/>
      </c>
      <c r="P3" s="25" t="str">
        <f>IF(COUNTA($F$86:$F$88)&gt;0,SUM($F$86:$F$88)/COUNTA($F$86:$F$88),"")</f>
        <v/>
      </c>
      <c r="Q3" s="27"/>
      <c r="R3" s="27">
        <f t="array" ref="R3">IF(SUMPRODUCT(--(IFERROR(FIND("38.905",$E$16:$E$80),0)&gt;0),--($F$16:$F$80&lt;&gt;""))&gt;0,SUMPRODUCT(--(IFERROR(FIND("38.905",$E$16:$E$80),0)&gt;0),--($F$16:$F$80&lt;&gt;""),$F$16:$F$80)/SUMPRODUCT(--(IFERROR(FIND("38.905",$E$16:$E$80),0)&gt;0),--($F$16:$F$80&lt;&gt;"")),"")</f>
        <v>0</v>
      </c>
    </row>
    <row r="4" spans="1:18" ht="70.75">
      <c r="A4" s="9" t="s">
        <v>24</v>
      </c>
      <c r="B4" s="10">
        <v>1</v>
      </c>
      <c r="C4" s="11" t="s">
        <v>134</v>
      </c>
      <c r="D4" s="11" t="s">
        <v>135</v>
      </c>
      <c r="E4" s="11" t="s">
        <v>34</v>
      </c>
      <c r="F4" s="12">
        <v>0</v>
      </c>
      <c r="G4" s="13"/>
      <c r="I4" s="23" t="s">
        <v>136</v>
      </c>
    </row>
    <row r="5" spans="1:18" ht="52.2" customHeight="1">
      <c r="A5" s="9" t="s">
        <v>24</v>
      </c>
      <c r="B5" s="14">
        <v>2</v>
      </c>
      <c r="C5" s="15" t="s">
        <v>137</v>
      </c>
      <c r="D5" s="11" t="s">
        <v>37</v>
      </c>
      <c r="E5" s="15" t="s">
        <v>38</v>
      </c>
      <c r="F5" s="12">
        <v>0</v>
      </c>
      <c r="G5" s="16"/>
      <c r="I5" s="26" t="s">
        <v>39</v>
      </c>
      <c r="J5" s="26" t="s">
        <v>40</v>
      </c>
      <c r="K5" s="26" t="s">
        <v>41</v>
      </c>
      <c r="L5" s="26" t="s">
        <v>42</v>
      </c>
      <c r="M5" s="26" t="s">
        <v>43</v>
      </c>
      <c r="N5" s="26" t="s">
        <v>44</v>
      </c>
      <c r="O5" s="26" t="s">
        <v>45</v>
      </c>
      <c r="P5" s="26" t="s">
        <v>46</v>
      </c>
      <c r="Q5" s="26" t="s">
        <v>47</v>
      </c>
      <c r="R5" s="26" t="s">
        <v>48</v>
      </c>
    </row>
    <row r="6" spans="1:18" ht="56.6">
      <c r="A6" s="9" t="s">
        <v>24</v>
      </c>
      <c r="B6" s="14">
        <v>3</v>
      </c>
      <c r="C6" s="17" t="s">
        <v>52</v>
      </c>
      <c r="D6" s="18" t="s">
        <v>53</v>
      </c>
      <c r="E6" s="18" t="s">
        <v>138</v>
      </c>
      <c r="F6" s="12">
        <v>0</v>
      </c>
      <c r="G6" s="16"/>
      <c r="I6" s="25">
        <f>I3</f>
        <v>0</v>
      </c>
      <c r="J6" s="25">
        <f>J3</f>
        <v>0</v>
      </c>
      <c r="K6" s="27">
        <f t="array" ref="K6">IF(SUMPRODUCT(--(LEFT($C$16:$C$80,1)="5"),--($F$16:$F$80&lt;&gt;""))&gt;0,SUMPRODUCT(--(LEFT($C$16:$C$80,1)="5"),--($F$16:$F$80&lt;&gt;""),$F$16:$F$80)/SUMPRODUCT(--(LEFT($C$16:$C$80,1)="5"),--($F$16:$F$80&lt;&gt;"")),"")</f>
        <v>0</v>
      </c>
      <c r="L6" s="27">
        <f t="array" ref="L6">IF(SUMPRODUCT(--(LEFT($C$16:$C$80,1)="6"),--($F$16:$F$80&lt;&gt;""))&gt;0,SUMPRODUCT(--(LEFT($C$16:$C$80,1)="6"),--($F$16:$F$80&lt;&gt;""),$F$16:$F$80)/SUMPRODUCT(--(LEFT($C$16:$C$80,1)="6"),--($F$16:$F$80&lt;&gt;"")),"")</f>
        <v>0</v>
      </c>
      <c r="M6" s="27">
        <f t="array" ref="M6">IF(SUMPRODUCT(--(LEFT($C$16:$C$80,1)="7"),--($F$16:$F$80&lt;&gt;""))&gt;0,SUMPRODUCT(--(LEFT($C$16:$C$80,1)="7"),--($F$16:$F$80&lt;&gt;""),$F$16:$F$80)/SUMPRODUCT(--(LEFT($C$16:$C$80,1)="7"),--($F$16:$F$80&lt;&gt;"")),"")</f>
        <v>0</v>
      </c>
      <c r="N6" s="25" t="str">
        <f>O3</f>
        <v/>
      </c>
      <c r="O6" s="27"/>
      <c r="P6" s="25" t="str">
        <f>P3</f>
        <v/>
      </c>
      <c r="Q6" s="27"/>
      <c r="R6" s="27">
        <f>R3</f>
        <v>0</v>
      </c>
    </row>
    <row r="7" spans="1:18" ht="15.65" customHeight="1">
      <c r="A7" s="89" t="s">
        <v>56</v>
      </c>
      <c r="B7" s="90"/>
      <c r="C7" s="90"/>
      <c r="D7" s="90"/>
      <c r="E7" s="90"/>
      <c r="F7" s="90"/>
      <c r="G7" s="91"/>
      <c r="I7" s="23" t="s">
        <v>139</v>
      </c>
    </row>
    <row r="8" spans="1:18" ht="48" customHeight="1">
      <c r="A8" s="9" t="s">
        <v>25</v>
      </c>
      <c r="B8" s="10">
        <v>1</v>
      </c>
      <c r="C8" s="11" t="s">
        <v>140</v>
      </c>
      <c r="D8" s="11" t="s">
        <v>141</v>
      </c>
      <c r="E8" s="11" t="s">
        <v>142</v>
      </c>
      <c r="F8" s="12">
        <v>0</v>
      </c>
      <c r="G8" s="13"/>
      <c r="I8" s="28" t="s">
        <v>39</v>
      </c>
      <c r="J8" s="28" t="s">
        <v>40</v>
      </c>
      <c r="K8" s="28" t="s">
        <v>57</v>
      </c>
      <c r="L8" s="28" t="s">
        <v>58</v>
      </c>
      <c r="M8" s="28" t="s">
        <v>59</v>
      </c>
      <c r="N8" s="28" t="s">
        <v>60</v>
      </c>
      <c r="O8" s="28" t="s">
        <v>61</v>
      </c>
      <c r="P8" s="28" t="s">
        <v>47</v>
      </c>
      <c r="Q8" s="28" t="s">
        <v>48</v>
      </c>
    </row>
    <row r="9" spans="1:18" ht="28.3">
      <c r="A9" s="9" t="s">
        <v>25</v>
      </c>
      <c r="B9" s="14">
        <v>2</v>
      </c>
      <c r="C9" s="15" t="s">
        <v>143</v>
      </c>
      <c r="D9" s="15" t="s">
        <v>144</v>
      </c>
      <c r="E9" s="15" t="s">
        <v>145</v>
      </c>
      <c r="F9" s="12">
        <v>0</v>
      </c>
      <c r="G9" s="16"/>
      <c r="I9" s="27">
        <f>I6</f>
        <v>0</v>
      </c>
      <c r="J9" s="27">
        <f t="shared" ref="J9:N9" si="0">J6</f>
        <v>0</v>
      </c>
      <c r="K9" s="27">
        <f t="shared" si="0"/>
        <v>0</v>
      </c>
      <c r="L9" s="27">
        <f t="shared" si="0"/>
        <v>0</v>
      </c>
      <c r="M9" s="27">
        <f t="shared" si="0"/>
        <v>0</v>
      </c>
      <c r="N9" s="27" t="str">
        <f t="shared" si="0"/>
        <v/>
      </c>
      <c r="O9" s="27" t="str">
        <f>P6</f>
        <v/>
      </c>
      <c r="P9" s="27"/>
      <c r="Q9" s="27">
        <f>R6</f>
        <v>0</v>
      </c>
    </row>
    <row r="10" spans="1:18" ht="63" customHeight="1">
      <c r="A10" s="9" t="s">
        <v>25</v>
      </c>
      <c r="B10" s="14">
        <v>3</v>
      </c>
      <c r="C10" s="15" t="s">
        <v>146</v>
      </c>
      <c r="D10" s="15" t="s">
        <v>147</v>
      </c>
      <c r="E10" s="15" t="s">
        <v>148</v>
      </c>
      <c r="F10" s="12">
        <v>0</v>
      </c>
      <c r="G10" s="16"/>
    </row>
    <row r="11" spans="1:18" ht="15.65" customHeight="1">
      <c r="A11" s="89" t="s">
        <v>71</v>
      </c>
      <c r="B11" s="90"/>
      <c r="C11" s="90"/>
      <c r="D11" s="90"/>
      <c r="E11" s="90"/>
      <c r="F11" s="90"/>
      <c r="G11" s="91"/>
    </row>
    <row r="12" spans="1:18" ht="14.6">
      <c r="A12" s="9" t="s">
        <v>26</v>
      </c>
      <c r="B12" s="10">
        <v>1</v>
      </c>
      <c r="C12" s="13"/>
      <c r="D12" s="13"/>
      <c r="E12" s="13"/>
      <c r="F12" s="12"/>
      <c r="G12" s="13"/>
    </row>
    <row r="13" spans="1:18" ht="14.6">
      <c r="A13" s="9" t="s">
        <v>26</v>
      </c>
      <c r="B13" s="14">
        <v>2</v>
      </c>
      <c r="C13" s="16"/>
      <c r="D13" s="16"/>
      <c r="E13" s="16"/>
      <c r="F13" s="12"/>
      <c r="G13" s="16"/>
    </row>
    <row r="14" spans="1:18" ht="14.6">
      <c r="A14" s="9" t="s">
        <v>26</v>
      </c>
      <c r="B14" s="77" t="s">
        <v>72</v>
      </c>
      <c r="C14" s="16"/>
      <c r="D14" s="16"/>
      <c r="E14" s="16"/>
      <c r="F14" s="12"/>
      <c r="G14" s="16"/>
    </row>
    <row r="15" spans="1:18" ht="15.65" customHeight="1">
      <c r="A15" s="89" t="s">
        <v>149</v>
      </c>
      <c r="B15" s="90"/>
      <c r="C15" s="90"/>
      <c r="D15" s="90"/>
      <c r="E15" s="90"/>
      <c r="F15" s="90"/>
      <c r="G15" s="91"/>
    </row>
    <row r="16" spans="1:18" s="2" customFormat="1" ht="42.45">
      <c r="A16" s="19" t="s">
        <v>29</v>
      </c>
      <c r="B16" s="20">
        <v>1</v>
      </c>
      <c r="C16" s="21" t="s">
        <v>150</v>
      </c>
      <c r="D16" s="21" t="s">
        <v>151</v>
      </c>
      <c r="E16" s="21" t="s">
        <v>152</v>
      </c>
      <c r="F16" s="12">
        <v>0</v>
      </c>
      <c r="G16" s="13"/>
    </row>
    <row r="17" spans="1:7" s="2" customFormat="1" ht="42.45">
      <c r="A17" s="19" t="s">
        <v>29</v>
      </c>
      <c r="B17" s="20">
        <v>2</v>
      </c>
      <c r="C17" s="21" t="s">
        <v>153</v>
      </c>
      <c r="D17" s="21" t="s">
        <v>154</v>
      </c>
      <c r="E17" s="21" t="s">
        <v>155</v>
      </c>
      <c r="F17" s="12">
        <v>0</v>
      </c>
      <c r="G17" s="13"/>
    </row>
    <row r="18" spans="1:7" ht="28.3">
      <c r="A18" s="19" t="s">
        <v>29</v>
      </c>
      <c r="B18" s="20">
        <v>3</v>
      </c>
      <c r="C18" s="21" t="s">
        <v>156</v>
      </c>
      <c r="D18" s="22" t="s">
        <v>157</v>
      </c>
      <c r="E18" s="22" t="s">
        <v>158</v>
      </c>
      <c r="F18" s="12">
        <v>0</v>
      </c>
      <c r="G18" s="16"/>
    </row>
    <row r="19" spans="1:7" s="2" customFormat="1" ht="28.3">
      <c r="A19" s="19" t="s">
        <v>29</v>
      </c>
      <c r="B19" s="20">
        <v>4</v>
      </c>
      <c r="C19" s="21" t="s">
        <v>159</v>
      </c>
      <c r="D19" s="22" t="s">
        <v>160</v>
      </c>
      <c r="E19" s="22" t="s">
        <v>161</v>
      </c>
      <c r="F19" s="12">
        <v>0</v>
      </c>
      <c r="G19" s="16"/>
    </row>
    <row r="20" spans="1:7" s="2" customFormat="1" ht="28.3">
      <c r="A20" s="19" t="s">
        <v>29</v>
      </c>
      <c r="B20" s="20">
        <v>5</v>
      </c>
      <c r="C20" s="21" t="s">
        <v>162</v>
      </c>
      <c r="D20" s="22" t="s">
        <v>163</v>
      </c>
      <c r="E20" s="22" t="s">
        <v>164</v>
      </c>
      <c r="F20" s="12">
        <v>0</v>
      </c>
      <c r="G20" s="16"/>
    </row>
    <row r="21" spans="1:7" s="2" customFormat="1" ht="86.15">
      <c r="A21" s="19" t="s">
        <v>29</v>
      </c>
      <c r="B21" s="20">
        <v>6</v>
      </c>
      <c r="C21" s="21" t="s">
        <v>165</v>
      </c>
      <c r="D21" s="21" t="s">
        <v>151</v>
      </c>
      <c r="E21" s="22" t="s">
        <v>166</v>
      </c>
      <c r="F21" s="12">
        <v>0</v>
      </c>
      <c r="G21" s="16"/>
    </row>
    <row r="22" spans="1:7" s="2" customFormat="1" ht="86.15">
      <c r="A22" s="19" t="s">
        <v>29</v>
      </c>
      <c r="B22" s="20">
        <v>7</v>
      </c>
      <c r="C22" s="21" t="s">
        <v>167</v>
      </c>
      <c r="D22" s="21" t="s">
        <v>168</v>
      </c>
      <c r="E22" s="22" t="s">
        <v>169</v>
      </c>
      <c r="F22" s="12">
        <v>0</v>
      </c>
      <c r="G22" s="16"/>
    </row>
    <row r="23" spans="1:7" ht="86.15">
      <c r="A23" s="19" t="s">
        <v>29</v>
      </c>
      <c r="B23" s="20">
        <v>8</v>
      </c>
      <c r="C23" s="21" t="s">
        <v>170</v>
      </c>
      <c r="D23" s="22" t="s">
        <v>157</v>
      </c>
      <c r="E23" s="22" t="s">
        <v>171</v>
      </c>
      <c r="F23" s="12">
        <v>0</v>
      </c>
      <c r="G23" s="16"/>
    </row>
    <row r="24" spans="1:7" s="2" customFormat="1" ht="86.6">
      <c r="A24" s="19" t="s">
        <v>29</v>
      </c>
      <c r="B24" s="20">
        <v>9</v>
      </c>
      <c r="C24" s="21" t="s">
        <v>172</v>
      </c>
      <c r="D24" s="22" t="s">
        <v>173</v>
      </c>
      <c r="E24" s="22" t="s">
        <v>174</v>
      </c>
      <c r="F24" s="12">
        <v>0</v>
      </c>
      <c r="G24" s="16"/>
    </row>
    <row r="25" spans="1:7" s="2" customFormat="1" ht="84.9">
      <c r="A25" s="19" t="s">
        <v>29</v>
      </c>
      <c r="B25" s="20">
        <v>10</v>
      </c>
      <c r="C25" s="21" t="s">
        <v>175</v>
      </c>
      <c r="D25" s="22" t="s">
        <v>176</v>
      </c>
      <c r="E25" s="22" t="s">
        <v>177</v>
      </c>
      <c r="F25" s="12">
        <v>0</v>
      </c>
      <c r="G25" s="16"/>
    </row>
    <row r="26" spans="1:7" s="2" customFormat="1" ht="84.9">
      <c r="A26" s="19" t="s">
        <v>29</v>
      </c>
      <c r="B26" s="20">
        <v>11</v>
      </c>
      <c r="C26" s="21" t="s">
        <v>178</v>
      </c>
      <c r="D26" s="22" t="s">
        <v>179</v>
      </c>
      <c r="E26" s="22" t="s">
        <v>180</v>
      </c>
      <c r="F26" s="12">
        <v>0</v>
      </c>
      <c r="G26" s="16"/>
    </row>
    <row r="27" spans="1:7" s="2" customFormat="1" ht="99">
      <c r="A27" s="19" t="s">
        <v>29</v>
      </c>
      <c r="B27" s="20">
        <v>12</v>
      </c>
      <c r="C27" s="21" t="s">
        <v>181</v>
      </c>
      <c r="D27" s="22" t="s">
        <v>176</v>
      </c>
      <c r="E27" s="22" t="s">
        <v>182</v>
      </c>
      <c r="F27" s="12">
        <v>0</v>
      </c>
      <c r="G27" s="16"/>
    </row>
    <row r="28" spans="1:7" s="2" customFormat="1" ht="87.45">
      <c r="A28" s="19" t="s">
        <v>29</v>
      </c>
      <c r="B28" s="20">
        <v>13</v>
      </c>
      <c r="C28" s="21" t="s">
        <v>183</v>
      </c>
      <c r="D28" s="21" t="s">
        <v>151</v>
      </c>
      <c r="E28" s="21" t="s">
        <v>184</v>
      </c>
      <c r="F28" s="12">
        <v>0</v>
      </c>
      <c r="G28" s="16"/>
    </row>
    <row r="29" spans="1:7" s="2" customFormat="1" ht="87.45">
      <c r="A29" s="19" t="s">
        <v>29</v>
      </c>
      <c r="B29" s="20">
        <v>14</v>
      </c>
      <c r="C29" s="21" t="s">
        <v>185</v>
      </c>
      <c r="D29" s="21" t="s">
        <v>154</v>
      </c>
      <c r="E29" s="21" t="s">
        <v>186</v>
      </c>
      <c r="F29" s="12">
        <v>0</v>
      </c>
      <c r="G29" s="16"/>
    </row>
    <row r="30" spans="1:7" s="2" customFormat="1" ht="99">
      <c r="A30" s="19" t="s">
        <v>29</v>
      </c>
      <c r="B30" s="20">
        <v>15</v>
      </c>
      <c r="C30" s="21" t="s">
        <v>187</v>
      </c>
      <c r="D30" s="22" t="s">
        <v>179</v>
      </c>
      <c r="E30" s="22" t="s">
        <v>188</v>
      </c>
      <c r="F30" s="12">
        <v>0</v>
      </c>
      <c r="G30" s="16"/>
    </row>
    <row r="31" spans="1:7" s="2" customFormat="1" ht="99">
      <c r="A31" s="19" t="s">
        <v>29</v>
      </c>
      <c r="B31" s="20">
        <v>16</v>
      </c>
      <c r="C31" s="21" t="s">
        <v>189</v>
      </c>
      <c r="D31" s="22" t="s">
        <v>176</v>
      </c>
      <c r="E31" s="22" t="s">
        <v>190</v>
      </c>
      <c r="F31" s="12">
        <v>0</v>
      </c>
      <c r="G31" s="16"/>
    </row>
    <row r="32" spans="1:7" s="2" customFormat="1" ht="28.3">
      <c r="A32" s="19" t="s">
        <v>29</v>
      </c>
      <c r="B32" s="20">
        <v>17</v>
      </c>
      <c r="C32" s="21" t="s">
        <v>191</v>
      </c>
      <c r="D32" s="11" t="s">
        <v>157</v>
      </c>
      <c r="E32" s="11" t="s">
        <v>192</v>
      </c>
      <c r="F32" s="12">
        <v>0</v>
      </c>
      <c r="G32" s="16"/>
    </row>
    <row r="33" spans="1:7" s="2" customFormat="1" ht="28.3">
      <c r="A33" s="19" t="s">
        <v>29</v>
      </c>
      <c r="B33" s="20">
        <v>18</v>
      </c>
      <c r="C33" s="21" t="s">
        <v>193</v>
      </c>
      <c r="D33" s="11" t="s">
        <v>160</v>
      </c>
      <c r="E33" s="11" t="s">
        <v>194</v>
      </c>
      <c r="F33" s="12">
        <v>0</v>
      </c>
      <c r="G33" s="16"/>
    </row>
    <row r="34" spans="1:7" s="2" customFormat="1" ht="42.45">
      <c r="A34" s="19" t="s">
        <v>29</v>
      </c>
      <c r="B34" s="20">
        <v>19</v>
      </c>
      <c r="C34" s="21" t="s">
        <v>195</v>
      </c>
      <c r="D34" s="11" t="s">
        <v>196</v>
      </c>
      <c r="E34" s="11" t="s">
        <v>197</v>
      </c>
      <c r="F34" s="12">
        <v>0</v>
      </c>
      <c r="G34" s="16"/>
    </row>
    <row r="35" spans="1:7" ht="28.3">
      <c r="A35" s="19" t="s">
        <v>29</v>
      </c>
      <c r="B35" s="20">
        <v>20</v>
      </c>
      <c r="C35" s="21" t="s">
        <v>198</v>
      </c>
      <c r="D35" s="11" t="s">
        <v>157</v>
      </c>
      <c r="E35" s="11" t="s">
        <v>199</v>
      </c>
      <c r="F35" s="12">
        <v>0</v>
      </c>
      <c r="G35" s="16" t="s">
        <v>200</v>
      </c>
    </row>
    <row r="36" spans="1:7" s="2" customFormat="1" ht="28.3">
      <c r="A36" s="19" t="s">
        <v>29</v>
      </c>
      <c r="B36" s="20">
        <v>21</v>
      </c>
      <c r="C36" s="21" t="s">
        <v>201</v>
      </c>
      <c r="D36" s="11" t="s">
        <v>160</v>
      </c>
      <c r="E36" s="11" t="s">
        <v>202</v>
      </c>
      <c r="F36" s="12">
        <v>0</v>
      </c>
      <c r="G36" s="16" t="s">
        <v>200</v>
      </c>
    </row>
    <row r="37" spans="1:7" s="2" customFormat="1" ht="42.45">
      <c r="A37" s="19" t="s">
        <v>29</v>
      </c>
      <c r="B37" s="20">
        <v>22</v>
      </c>
      <c r="C37" s="21" t="s">
        <v>203</v>
      </c>
      <c r="D37" s="11" t="s">
        <v>196</v>
      </c>
      <c r="E37" s="11" t="s">
        <v>204</v>
      </c>
      <c r="F37" s="12">
        <v>0</v>
      </c>
      <c r="G37" s="16" t="s">
        <v>200</v>
      </c>
    </row>
    <row r="38" spans="1:7" s="2" customFormat="1" ht="84.9">
      <c r="A38" s="19" t="s">
        <v>29</v>
      </c>
      <c r="B38" s="20">
        <v>23</v>
      </c>
      <c r="C38" s="21" t="s">
        <v>205</v>
      </c>
      <c r="D38" s="22" t="s">
        <v>179</v>
      </c>
      <c r="E38" s="22" t="s">
        <v>206</v>
      </c>
      <c r="F38" s="12">
        <v>0</v>
      </c>
      <c r="G38" s="16"/>
    </row>
    <row r="39" spans="1:7" s="2" customFormat="1" ht="84.9">
      <c r="A39" s="19" t="s">
        <v>29</v>
      </c>
      <c r="B39" s="20">
        <v>24</v>
      </c>
      <c r="C39" s="21" t="s">
        <v>207</v>
      </c>
      <c r="D39" s="22" t="s">
        <v>176</v>
      </c>
      <c r="E39" s="22" t="s">
        <v>208</v>
      </c>
      <c r="F39" s="12">
        <v>0</v>
      </c>
      <c r="G39" s="16"/>
    </row>
    <row r="40" spans="1:7" s="2" customFormat="1" ht="84.9">
      <c r="A40" s="19" t="s">
        <v>29</v>
      </c>
      <c r="B40" s="20">
        <v>25</v>
      </c>
      <c r="C40" s="21" t="s">
        <v>209</v>
      </c>
      <c r="D40" s="22" t="s">
        <v>179</v>
      </c>
      <c r="E40" s="22" t="s">
        <v>210</v>
      </c>
      <c r="F40" s="12">
        <v>0</v>
      </c>
      <c r="G40" s="16"/>
    </row>
    <row r="41" spans="1:7" s="2" customFormat="1" ht="84.9">
      <c r="A41" s="19" t="s">
        <v>29</v>
      </c>
      <c r="B41" s="20">
        <v>26</v>
      </c>
      <c r="C41" s="21" t="s">
        <v>211</v>
      </c>
      <c r="D41" s="22" t="s">
        <v>176</v>
      </c>
      <c r="E41" s="22" t="s">
        <v>212</v>
      </c>
      <c r="F41" s="12">
        <v>0</v>
      </c>
      <c r="G41" s="16"/>
    </row>
    <row r="42" spans="1:7" s="2" customFormat="1" ht="84.9">
      <c r="A42" s="19" t="s">
        <v>29</v>
      </c>
      <c r="B42" s="20">
        <v>27</v>
      </c>
      <c r="C42" s="21" t="s">
        <v>213</v>
      </c>
      <c r="D42" s="22" t="s">
        <v>179</v>
      </c>
      <c r="E42" s="22" t="s">
        <v>214</v>
      </c>
      <c r="F42" s="12">
        <v>0</v>
      </c>
      <c r="G42" s="16"/>
    </row>
    <row r="43" spans="1:7" s="2" customFormat="1" ht="84.9">
      <c r="A43" s="19" t="s">
        <v>29</v>
      </c>
      <c r="B43" s="20">
        <v>28</v>
      </c>
      <c r="C43" s="21" t="s">
        <v>215</v>
      </c>
      <c r="D43" s="22" t="s">
        <v>176</v>
      </c>
      <c r="E43" s="22" t="s">
        <v>216</v>
      </c>
      <c r="F43" s="12">
        <v>0</v>
      </c>
      <c r="G43" s="16"/>
    </row>
    <row r="44" spans="1:7" s="2" customFormat="1" ht="84.9">
      <c r="A44" s="19" t="s">
        <v>29</v>
      </c>
      <c r="B44" s="20">
        <v>29</v>
      </c>
      <c r="C44" s="21" t="s">
        <v>217</v>
      </c>
      <c r="D44" s="22" t="s">
        <v>179</v>
      </c>
      <c r="E44" s="22" t="s">
        <v>218</v>
      </c>
      <c r="F44" s="12">
        <v>0</v>
      </c>
      <c r="G44" s="16"/>
    </row>
    <row r="45" spans="1:7" s="2" customFormat="1" ht="84.9">
      <c r="A45" s="19" t="s">
        <v>29</v>
      </c>
      <c r="B45" s="20">
        <v>30</v>
      </c>
      <c r="C45" s="21" t="s">
        <v>219</v>
      </c>
      <c r="D45" s="22" t="s">
        <v>176</v>
      </c>
      <c r="E45" s="22" t="s">
        <v>220</v>
      </c>
      <c r="F45" s="12">
        <v>0</v>
      </c>
      <c r="G45" s="16"/>
    </row>
    <row r="46" spans="1:7" s="2" customFormat="1" ht="84.9">
      <c r="A46" s="19" t="s">
        <v>29</v>
      </c>
      <c r="B46" s="20">
        <v>31</v>
      </c>
      <c r="C46" s="21" t="s">
        <v>221</v>
      </c>
      <c r="D46" s="22" t="s">
        <v>179</v>
      </c>
      <c r="E46" s="22" t="s">
        <v>222</v>
      </c>
      <c r="F46" s="12">
        <v>0</v>
      </c>
      <c r="G46" s="16"/>
    </row>
    <row r="47" spans="1:7" s="2" customFormat="1" ht="84.9">
      <c r="A47" s="19" t="s">
        <v>29</v>
      </c>
      <c r="B47" s="20">
        <v>32</v>
      </c>
      <c r="C47" s="21" t="s">
        <v>223</v>
      </c>
      <c r="D47" s="22" t="s">
        <v>176</v>
      </c>
      <c r="E47" s="22" t="s">
        <v>224</v>
      </c>
      <c r="F47" s="12">
        <v>0</v>
      </c>
      <c r="G47" s="16"/>
    </row>
    <row r="48" spans="1:7" s="2" customFormat="1" ht="84.9">
      <c r="A48" s="19" t="s">
        <v>29</v>
      </c>
      <c r="B48" s="20">
        <v>33</v>
      </c>
      <c r="C48" s="21" t="s">
        <v>225</v>
      </c>
      <c r="D48" s="22" t="s">
        <v>179</v>
      </c>
      <c r="E48" s="22" t="s">
        <v>226</v>
      </c>
      <c r="F48" s="12">
        <v>0</v>
      </c>
      <c r="G48" s="16"/>
    </row>
    <row r="49" spans="1:7" s="2" customFormat="1" ht="84.9">
      <c r="A49" s="19" t="s">
        <v>29</v>
      </c>
      <c r="B49" s="20">
        <v>34</v>
      </c>
      <c r="C49" s="21" t="s">
        <v>227</v>
      </c>
      <c r="D49" s="22" t="s">
        <v>176</v>
      </c>
      <c r="E49" s="22" t="s">
        <v>228</v>
      </c>
      <c r="F49" s="12">
        <v>0</v>
      </c>
      <c r="G49" s="16"/>
    </row>
    <row r="50" spans="1:7" s="2" customFormat="1" ht="84.9">
      <c r="A50" s="19" t="s">
        <v>29</v>
      </c>
      <c r="B50" s="20">
        <v>35</v>
      </c>
      <c r="C50" s="21" t="s">
        <v>229</v>
      </c>
      <c r="D50" s="22" t="s">
        <v>179</v>
      </c>
      <c r="E50" s="22" t="s">
        <v>230</v>
      </c>
      <c r="F50" s="12">
        <v>0</v>
      </c>
      <c r="G50" s="16"/>
    </row>
    <row r="51" spans="1:7" s="2" customFormat="1" ht="84.9">
      <c r="A51" s="19" t="s">
        <v>29</v>
      </c>
      <c r="B51" s="20">
        <v>36</v>
      </c>
      <c r="C51" s="21" t="s">
        <v>231</v>
      </c>
      <c r="D51" s="22" t="s">
        <v>176</v>
      </c>
      <c r="E51" s="22" t="s">
        <v>232</v>
      </c>
      <c r="F51" s="12">
        <v>0</v>
      </c>
      <c r="G51" s="16"/>
    </row>
    <row r="52" spans="1:7" s="2" customFormat="1" ht="84.9">
      <c r="A52" s="19" t="s">
        <v>29</v>
      </c>
      <c r="B52" s="20">
        <v>37</v>
      </c>
      <c r="C52" s="21" t="s">
        <v>233</v>
      </c>
      <c r="D52" s="22" t="s">
        <v>179</v>
      </c>
      <c r="E52" s="22" t="s">
        <v>234</v>
      </c>
      <c r="F52" s="12">
        <v>0</v>
      </c>
      <c r="G52" s="16"/>
    </row>
    <row r="53" spans="1:7" s="2" customFormat="1" ht="84.9">
      <c r="A53" s="19" t="s">
        <v>29</v>
      </c>
      <c r="B53" s="20">
        <v>38</v>
      </c>
      <c r="C53" s="21" t="s">
        <v>235</v>
      </c>
      <c r="D53" s="22" t="s">
        <v>176</v>
      </c>
      <c r="E53" s="22" t="s">
        <v>236</v>
      </c>
      <c r="F53" s="12">
        <v>0</v>
      </c>
      <c r="G53" s="16"/>
    </row>
    <row r="54" spans="1:7" s="2" customFormat="1" ht="84.9">
      <c r="A54" s="19" t="s">
        <v>29</v>
      </c>
      <c r="B54" s="20">
        <v>39</v>
      </c>
      <c r="C54" s="21" t="s">
        <v>237</v>
      </c>
      <c r="D54" s="22" t="s">
        <v>179</v>
      </c>
      <c r="E54" s="22" t="s">
        <v>238</v>
      </c>
      <c r="F54" s="12">
        <v>0</v>
      </c>
      <c r="G54" s="16"/>
    </row>
    <row r="55" spans="1:7" s="2" customFormat="1" ht="84.9">
      <c r="A55" s="19" t="s">
        <v>29</v>
      </c>
      <c r="B55" s="20">
        <v>40</v>
      </c>
      <c r="C55" s="21" t="s">
        <v>239</v>
      </c>
      <c r="D55" s="22" t="s">
        <v>176</v>
      </c>
      <c r="E55" s="22" t="s">
        <v>240</v>
      </c>
      <c r="F55" s="12">
        <v>0</v>
      </c>
      <c r="G55" s="16"/>
    </row>
    <row r="56" spans="1:7" s="2" customFormat="1" ht="84.9">
      <c r="A56" s="19" t="s">
        <v>29</v>
      </c>
      <c r="B56" s="20">
        <v>41</v>
      </c>
      <c r="C56" s="21" t="s">
        <v>241</v>
      </c>
      <c r="D56" s="22" t="s">
        <v>179</v>
      </c>
      <c r="E56" s="22" t="s">
        <v>242</v>
      </c>
      <c r="F56" s="12">
        <v>0</v>
      </c>
      <c r="G56" s="16"/>
    </row>
    <row r="57" spans="1:7" s="2" customFormat="1" ht="84.9">
      <c r="A57" s="19" t="s">
        <v>29</v>
      </c>
      <c r="B57" s="20">
        <v>42</v>
      </c>
      <c r="C57" s="21" t="s">
        <v>243</v>
      </c>
      <c r="D57" s="22" t="s">
        <v>176</v>
      </c>
      <c r="E57" s="22" t="s">
        <v>244</v>
      </c>
      <c r="F57" s="12">
        <v>0</v>
      </c>
      <c r="G57" s="16"/>
    </row>
    <row r="58" spans="1:7" s="2" customFormat="1" ht="84.9">
      <c r="A58" s="19" t="s">
        <v>29</v>
      </c>
      <c r="B58" s="20">
        <v>43</v>
      </c>
      <c r="C58" s="21" t="s">
        <v>245</v>
      </c>
      <c r="D58" s="22" t="s">
        <v>179</v>
      </c>
      <c r="E58" s="22" t="s">
        <v>246</v>
      </c>
      <c r="F58" s="12">
        <v>0</v>
      </c>
      <c r="G58" s="16"/>
    </row>
    <row r="59" spans="1:7" s="2" customFormat="1" ht="84.9">
      <c r="A59" s="19" t="s">
        <v>29</v>
      </c>
      <c r="B59" s="20">
        <v>44</v>
      </c>
      <c r="C59" s="21" t="s">
        <v>247</v>
      </c>
      <c r="D59" s="22" t="s">
        <v>176</v>
      </c>
      <c r="E59" s="22" t="s">
        <v>248</v>
      </c>
      <c r="F59" s="12">
        <v>0</v>
      </c>
      <c r="G59" s="16"/>
    </row>
    <row r="60" spans="1:7" s="2" customFormat="1" ht="99">
      <c r="A60" s="19" t="s">
        <v>29</v>
      </c>
      <c r="B60" s="20">
        <v>45</v>
      </c>
      <c r="C60" s="21" t="s">
        <v>249</v>
      </c>
      <c r="D60" s="22" t="s">
        <v>179</v>
      </c>
      <c r="E60" s="22" t="s">
        <v>250</v>
      </c>
      <c r="F60" s="12">
        <v>0</v>
      </c>
      <c r="G60" s="16"/>
    </row>
    <row r="61" spans="1:7" s="2" customFormat="1" ht="99">
      <c r="A61" s="19" t="s">
        <v>29</v>
      </c>
      <c r="B61" s="20">
        <v>46</v>
      </c>
      <c r="C61" s="21" t="s">
        <v>251</v>
      </c>
      <c r="D61" s="22" t="s">
        <v>176</v>
      </c>
      <c r="E61" s="22" t="s">
        <v>252</v>
      </c>
      <c r="F61" s="12">
        <v>0</v>
      </c>
      <c r="G61" s="16"/>
    </row>
    <row r="62" spans="1:7" s="2" customFormat="1" ht="84.9">
      <c r="A62" s="19" t="s">
        <v>29</v>
      </c>
      <c r="B62" s="20">
        <v>47</v>
      </c>
      <c r="C62" s="21" t="s">
        <v>253</v>
      </c>
      <c r="D62" s="22" t="s">
        <v>179</v>
      </c>
      <c r="E62" s="22" t="s">
        <v>254</v>
      </c>
      <c r="F62" s="12">
        <v>0</v>
      </c>
      <c r="G62" s="16"/>
    </row>
    <row r="63" spans="1:7" s="2" customFormat="1" ht="84.9">
      <c r="A63" s="19" t="s">
        <v>29</v>
      </c>
      <c r="B63" s="20">
        <v>48</v>
      </c>
      <c r="C63" s="21" t="s">
        <v>255</v>
      </c>
      <c r="D63" s="22" t="s">
        <v>176</v>
      </c>
      <c r="E63" s="22" t="s">
        <v>256</v>
      </c>
      <c r="F63" s="12">
        <v>0</v>
      </c>
      <c r="G63" s="16"/>
    </row>
    <row r="64" spans="1:7" s="2" customFormat="1" ht="100.3">
      <c r="A64" s="19" t="s">
        <v>29</v>
      </c>
      <c r="B64" s="20">
        <v>49</v>
      </c>
      <c r="C64" s="21" t="s">
        <v>257</v>
      </c>
      <c r="D64" s="21" t="s">
        <v>151</v>
      </c>
      <c r="E64" s="21" t="s">
        <v>258</v>
      </c>
      <c r="F64" s="12">
        <v>0</v>
      </c>
      <c r="G64" s="16"/>
    </row>
    <row r="65" spans="1:7" s="2" customFormat="1" ht="100.3">
      <c r="A65" s="19" t="s">
        <v>29</v>
      </c>
      <c r="B65" s="20">
        <v>50</v>
      </c>
      <c r="C65" s="21" t="s">
        <v>259</v>
      </c>
      <c r="D65" s="21" t="s">
        <v>154</v>
      </c>
      <c r="E65" s="21" t="s">
        <v>260</v>
      </c>
      <c r="F65" s="12">
        <v>0</v>
      </c>
      <c r="G65" s="16"/>
    </row>
    <row r="66" spans="1:7" s="2" customFormat="1" ht="86.15">
      <c r="A66" s="29" t="s">
        <v>29</v>
      </c>
      <c r="B66" s="30" t="s">
        <v>261</v>
      </c>
      <c r="C66" s="18" t="s">
        <v>262</v>
      </c>
      <c r="D66" s="18" t="s">
        <v>151</v>
      </c>
      <c r="E66" s="31" t="s">
        <v>263</v>
      </c>
      <c r="F66" s="12">
        <v>0</v>
      </c>
      <c r="G66" s="16"/>
    </row>
    <row r="67" spans="1:7" ht="87.45">
      <c r="A67" s="19" t="s">
        <v>29</v>
      </c>
      <c r="B67" s="20">
        <v>51</v>
      </c>
      <c r="C67" s="15" t="s">
        <v>264</v>
      </c>
      <c r="D67" s="11" t="s">
        <v>157</v>
      </c>
      <c r="E67" s="11" t="s">
        <v>265</v>
      </c>
      <c r="F67" s="12">
        <v>0</v>
      </c>
      <c r="G67" s="16"/>
    </row>
    <row r="68" spans="1:7" ht="84.9">
      <c r="A68" s="19" t="s">
        <v>29</v>
      </c>
      <c r="B68" s="20">
        <v>52</v>
      </c>
      <c r="C68" s="15" t="s">
        <v>266</v>
      </c>
      <c r="D68" s="22" t="s">
        <v>179</v>
      </c>
      <c r="E68" s="22" t="s">
        <v>267</v>
      </c>
      <c r="F68" s="12">
        <v>0</v>
      </c>
      <c r="G68" s="16"/>
    </row>
    <row r="69" spans="1:7" ht="84.9">
      <c r="A69" s="19" t="s">
        <v>29</v>
      </c>
      <c r="B69" s="20">
        <v>53</v>
      </c>
      <c r="C69" s="15" t="s">
        <v>268</v>
      </c>
      <c r="D69" s="22" t="s">
        <v>176</v>
      </c>
      <c r="E69" s="22" t="s">
        <v>269</v>
      </c>
      <c r="F69" s="12">
        <v>0</v>
      </c>
      <c r="G69" s="16"/>
    </row>
    <row r="70" spans="1:7" s="2" customFormat="1" ht="86.6">
      <c r="A70" s="19" t="s">
        <v>29</v>
      </c>
      <c r="B70" s="20">
        <v>54</v>
      </c>
      <c r="C70" s="15" t="s">
        <v>270</v>
      </c>
      <c r="D70" s="11" t="s">
        <v>173</v>
      </c>
      <c r="E70" s="11" t="s">
        <v>271</v>
      </c>
      <c r="F70" s="12">
        <v>0</v>
      </c>
      <c r="G70" s="16"/>
    </row>
    <row r="71" spans="1:7" s="2" customFormat="1" ht="84.9">
      <c r="A71" s="19" t="s">
        <v>29</v>
      </c>
      <c r="B71" s="20">
        <v>55</v>
      </c>
      <c r="C71" s="15" t="s">
        <v>272</v>
      </c>
      <c r="D71" s="11" t="s">
        <v>176</v>
      </c>
      <c r="E71" s="11" t="s">
        <v>273</v>
      </c>
      <c r="F71" s="12">
        <v>0</v>
      </c>
      <c r="G71" s="16"/>
    </row>
    <row r="72" spans="1:7" s="2" customFormat="1" ht="86.6">
      <c r="A72" s="19" t="s">
        <v>29</v>
      </c>
      <c r="B72" s="20">
        <v>56</v>
      </c>
      <c r="C72" s="15" t="s">
        <v>274</v>
      </c>
      <c r="D72" s="11" t="s">
        <v>179</v>
      </c>
      <c r="E72" s="11" t="s">
        <v>275</v>
      </c>
      <c r="F72" s="12">
        <v>0</v>
      </c>
      <c r="G72" s="16"/>
    </row>
    <row r="73" spans="1:7" s="2" customFormat="1" ht="84.9">
      <c r="A73" s="19" t="s">
        <v>29</v>
      </c>
      <c r="B73" s="20">
        <v>57</v>
      </c>
      <c r="C73" s="15" t="s">
        <v>276</v>
      </c>
      <c r="D73" s="11" t="s">
        <v>176</v>
      </c>
      <c r="E73" s="11" t="s">
        <v>277</v>
      </c>
      <c r="F73" s="12">
        <v>0</v>
      </c>
      <c r="G73" s="16"/>
    </row>
    <row r="74" spans="1:7" s="2" customFormat="1" ht="56.6">
      <c r="A74" s="19" t="s">
        <v>29</v>
      </c>
      <c r="B74" s="20">
        <v>58</v>
      </c>
      <c r="C74" s="15" t="s">
        <v>278</v>
      </c>
      <c r="D74" s="11" t="s">
        <v>157</v>
      </c>
      <c r="E74" s="11" t="s">
        <v>279</v>
      </c>
      <c r="F74" s="12">
        <v>0</v>
      </c>
      <c r="G74" s="16"/>
    </row>
    <row r="75" spans="1:7" s="2" customFormat="1" ht="56.6">
      <c r="A75" s="19" t="s">
        <v>29</v>
      </c>
      <c r="B75" s="20">
        <v>59</v>
      </c>
      <c r="C75" s="15" t="s">
        <v>280</v>
      </c>
      <c r="D75" s="11" t="s">
        <v>160</v>
      </c>
      <c r="E75" s="11" t="s">
        <v>281</v>
      </c>
      <c r="F75" s="12">
        <v>0</v>
      </c>
      <c r="G75" s="16"/>
    </row>
    <row r="76" spans="1:7" ht="28.3">
      <c r="A76" s="19" t="s">
        <v>29</v>
      </c>
      <c r="B76" s="20">
        <v>60</v>
      </c>
      <c r="C76" s="15" t="s">
        <v>282</v>
      </c>
      <c r="D76" s="11" t="s">
        <v>157</v>
      </c>
      <c r="E76" s="11" t="s">
        <v>283</v>
      </c>
      <c r="F76" s="12">
        <v>0</v>
      </c>
      <c r="G76" s="16"/>
    </row>
    <row r="77" spans="1:7" s="2" customFormat="1" ht="28.3">
      <c r="A77" s="19" t="s">
        <v>29</v>
      </c>
      <c r="B77" s="20">
        <v>61</v>
      </c>
      <c r="C77" s="15" t="s">
        <v>284</v>
      </c>
      <c r="D77" s="11" t="s">
        <v>160</v>
      </c>
      <c r="E77" s="11" t="s">
        <v>285</v>
      </c>
      <c r="F77" s="12">
        <v>0</v>
      </c>
      <c r="G77" s="16"/>
    </row>
    <row r="78" spans="1:7" ht="28.3">
      <c r="A78" s="19" t="s">
        <v>29</v>
      </c>
      <c r="B78" s="20">
        <v>62</v>
      </c>
      <c r="C78" s="15" t="s">
        <v>286</v>
      </c>
      <c r="D78" s="11" t="s">
        <v>157</v>
      </c>
      <c r="E78" s="11" t="s">
        <v>287</v>
      </c>
      <c r="F78" s="12">
        <v>0</v>
      </c>
      <c r="G78" s="16"/>
    </row>
    <row r="79" spans="1:7" s="2" customFormat="1" ht="28.3">
      <c r="A79" s="19" t="s">
        <v>29</v>
      </c>
      <c r="B79" s="20">
        <v>63</v>
      </c>
      <c r="C79" s="15" t="s">
        <v>288</v>
      </c>
      <c r="D79" s="15" t="s">
        <v>160</v>
      </c>
      <c r="E79" s="15" t="s">
        <v>289</v>
      </c>
      <c r="F79" s="12">
        <v>0</v>
      </c>
      <c r="G79" s="16"/>
    </row>
    <row r="80" spans="1:7" ht="14.6">
      <c r="A80" s="9" t="s">
        <v>29</v>
      </c>
      <c r="B80" s="77" t="s">
        <v>72</v>
      </c>
      <c r="C80" s="16"/>
      <c r="D80" s="16"/>
      <c r="E80" s="16"/>
      <c r="F80" s="12"/>
      <c r="G80" s="16"/>
    </row>
    <row r="81" spans="1:7" ht="15.65" customHeight="1">
      <c r="A81" s="89" t="s">
        <v>123</v>
      </c>
      <c r="B81" s="90"/>
      <c r="C81" s="90"/>
      <c r="D81" s="90"/>
      <c r="E81" s="90"/>
      <c r="F81" s="90"/>
      <c r="G81" s="91"/>
    </row>
    <row r="82" spans="1:7" ht="14.6">
      <c r="A82" s="9" t="s">
        <v>30</v>
      </c>
      <c r="B82" s="10">
        <v>1</v>
      </c>
      <c r="C82" s="13"/>
      <c r="D82" s="13"/>
      <c r="E82" s="13"/>
      <c r="F82" s="12"/>
      <c r="G82" s="13"/>
    </row>
    <row r="83" spans="1:7" ht="14.6">
      <c r="A83" s="9" t="s">
        <v>30</v>
      </c>
      <c r="B83" s="14">
        <v>2</v>
      </c>
      <c r="C83" s="16"/>
      <c r="D83" s="16"/>
      <c r="E83" s="16"/>
      <c r="F83" s="12"/>
      <c r="G83" s="16"/>
    </row>
    <row r="84" spans="1:7" ht="14.6">
      <c r="A84" s="9" t="s">
        <v>30</v>
      </c>
      <c r="B84" s="77" t="s">
        <v>72</v>
      </c>
      <c r="C84" s="16"/>
      <c r="D84" s="16"/>
      <c r="E84" s="16"/>
      <c r="F84" s="12"/>
      <c r="G84" s="16"/>
    </row>
    <row r="85" spans="1:7" ht="15.65" customHeight="1">
      <c r="A85" s="89" t="s">
        <v>124</v>
      </c>
      <c r="B85" s="90"/>
      <c r="C85" s="90"/>
      <c r="D85" s="90"/>
      <c r="E85" s="90"/>
      <c r="F85" s="90"/>
      <c r="G85" s="91"/>
    </row>
    <row r="86" spans="1:7" ht="14.6">
      <c r="A86" s="9">
        <v>38.533000000000001</v>
      </c>
      <c r="B86" s="10">
        <v>1</v>
      </c>
      <c r="C86" s="13"/>
      <c r="D86" s="13"/>
      <c r="E86" s="13"/>
      <c r="F86" s="12"/>
      <c r="G86" s="13"/>
    </row>
    <row r="87" spans="1:7" ht="14.6">
      <c r="A87" s="9">
        <v>38.533000000000001</v>
      </c>
      <c r="B87" s="14">
        <v>2</v>
      </c>
      <c r="C87" s="16"/>
      <c r="D87" s="16"/>
      <c r="E87" s="16"/>
      <c r="F87" s="12"/>
      <c r="G87" s="16"/>
    </row>
    <row r="88" spans="1:7" ht="14.6">
      <c r="A88" s="9">
        <v>38.533000000000001</v>
      </c>
      <c r="B88" s="77" t="s">
        <v>72</v>
      </c>
      <c r="C88" s="16"/>
      <c r="D88" s="16"/>
      <c r="E88" s="16"/>
      <c r="F88" s="12"/>
      <c r="G88" s="16"/>
    </row>
  </sheetData>
  <protectedRanges>
    <protectedRange sqref="F4:F6" name="Range2_2_1"/>
    <protectedRange sqref="F8:F10" name="Range2_2_1_1"/>
    <protectedRange sqref="F12:F14" name="Range2_2_1_2"/>
    <protectedRange sqref="F16:F63 F64:F80" name="Range2_2_1_3"/>
    <protectedRange sqref="F82:F84" name="Range2_2_1_4"/>
    <protectedRange sqref="F86:F88" name="Range2_2_1_5"/>
  </protectedRanges>
  <autoFilter ref="A2:G88">
    <extLst/>
  </autoFilter>
  <mergeCells count="7">
    <mergeCell ref="A81:G81"/>
    <mergeCell ref="A85:G85"/>
    <mergeCell ref="B1:G1"/>
    <mergeCell ref="A3:G3"/>
    <mergeCell ref="A7:G7"/>
    <mergeCell ref="A11:G11"/>
    <mergeCell ref="A15:G15"/>
  </mergeCells>
  <phoneticPr fontId="27" type="noConversion"/>
  <conditionalFormatting sqref="I3:P3">
    <cfRule type="expression" dxfId="71" priority="93" stopIfTrue="1">
      <formula>I3=""</formula>
    </cfRule>
    <cfRule type="expression" dxfId="70" priority="94" stopIfTrue="1">
      <formula>I3&lt;=0</formula>
    </cfRule>
    <cfRule type="expression" dxfId="69" priority="95" stopIfTrue="1">
      <formula>I3&lt;1</formula>
    </cfRule>
    <cfRule type="expression" dxfId="68" priority="96">
      <formula>I3&gt;=1</formula>
    </cfRule>
  </conditionalFormatting>
  <conditionalFormatting sqref="Q3:R3">
    <cfRule type="expression" dxfId="67" priority="53" stopIfTrue="1">
      <formula>Q3=""</formula>
    </cfRule>
    <cfRule type="expression" dxfId="66" priority="54" stopIfTrue="1">
      <formula>Q3&lt;=0</formula>
    </cfRule>
    <cfRule type="expression" dxfId="65" priority="55" stopIfTrue="1">
      <formula>Q3&lt;1</formula>
    </cfRule>
    <cfRule type="expression" dxfId="64" priority="56">
      <formula>Q3&gt;=1</formula>
    </cfRule>
  </conditionalFormatting>
  <conditionalFormatting sqref="I6:J6">
    <cfRule type="expression" dxfId="63" priority="17" stopIfTrue="1">
      <formula>I6=""</formula>
    </cfRule>
    <cfRule type="expression" dxfId="62" priority="18" stopIfTrue="1">
      <formula>I6&lt;=0</formula>
    </cfRule>
    <cfRule type="expression" dxfId="61" priority="19" stopIfTrue="1">
      <formula>I6&lt;1</formula>
    </cfRule>
    <cfRule type="expression" dxfId="60" priority="20">
      <formula>I6&gt;=1</formula>
    </cfRule>
  </conditionalFormatting>
  <conditionalFormatting sqref="N6">
    <cfRule type="expression" dxfId="59" priority="25" stopIfTrue="1">
      <formula>N6=""</formula>
    </cfRule>
    <cfRule type="expression" dxfId="58" priority="26" stopIfTrue="1">
      <formula>N6&lt;=0</formula>
    </cfRule>
    <cfRule type="expression" dxfId="57" priority="27" stopIfTrue="1">
      <formula>N6&lt;1</formula>
    </cfRule>
    <cfRule type="expression" dxfId="56" priority="28">
      <formula>N6&gt;=1</formula>
    </cfRule>
  </conditionalFormatting>
  <conditionalFormatting sqref="P6">
    <cfRule type="expression" dxfId="55" priority="33" stopIfTrue="1">
      <formula>P6=""</formula>
    </cfRule>
    <cfRule type="expression" dxfId="54" priority="34" stopIfTrue="1">
      <formula>P6&lt;=0</formula>
    </cfRule>
    <cfRule type="expression" dxfId="53" priority="35" stopIfTrue="1">
      <formula>P6&lt;1</formula>
    </cfRule>
    <cfRule type="expression" dxfId="52" priority="36">
      <formula>P6&gt;=1</formula>
    </cfRule>
  </conditionalFormatting>
  <conditionalFormatting sqref="Q6">
    <cfRule type="expression" dxfId="51" priority="41" stopIfTrue="1">
      <formula>Q6=""</formula>
    </cfRule>
    <cfRule type="expression" dxfId="50" priority="42" stopIfTrue="1">
      <formula>Q6&lt;=0</formula>
    </cfRule>
    <cfRule type="expression" dxfId="49" priority="43" stopIfTrue="1">
      <formula>Q6&lt;1</formula>
    </cfRule>
    <cfRule type="expression" dxfId="48" priority="44">
      <formula>Q6&gt;=1</formula>
    </cfRule>
  </conditionalFormatting>
  <conditionalFormatting sqref="R6">
    <cfRule type="expression" dxfId="47" priority="49" stopIfTrue="1">
      <formula>R6=""</formula>
    </cfRule>
    <cfRule type="expression" dxfId="46" priority="50" stopIfTrue="1">
      <formula>R6&lt;=0</formula>
    </cfRule>
    <cfRule type="expression" dxfId="45" priority="51" stopIfTrue="1">
      <formula>R6&lt;1</formula>
    </cfRule>
    <cfRule type="expression" dxfId="44" priority="52">
      <formula>R6&gt;=1</formula>
    </cfRule>
  </conditionalFormatting>
  <conditionalFormatting sqref="I9">
    <cfRule type="expression" dxfId="43" priority="13" stopIfTrue="1">
      <formula>I9=""</formula>
    </cfRule>
    <cfRule type="expression" dxfId="42" priority="14" stopIfTrue="1">
      <formula>I9&lt;=0</formula>
    </cfRule>
    <cfRule type="expression" dxfId="41" priority="15" stopIfTrue="1">
      <formula>I9&lt;1</formula>
    </cfRule>
    <cfRule type="expression" dxfId="40" priority="16">
      <formula>I9&gt;=1</formula>
    </cfRule>
  </conditionalFormatting>
  <conditionalFormatting sqref="J9:M9">
    <cfRule type="expression" dxfId="39" priority="5" stopIfTrue="1">
      <formula>J9=""</formula>
    </cfRule>
    <cfRule type="expression" dxfId="38" priority="6" stopIfTrue="1">
      <formula>J9&lt;=0</formula>
    </cfRule>
    <cfRule type="expression" dxfId="37" priority="7" stopIfTrue="1">
      <formula>J9&lt;1</formula>
    </cfRule>
    <cfRule type="expression" dxfId="36" priority="8">
      <formula>J9&gt;=1</formula>
    </cfRule>
  </conditionalFormatting>
  <conditionalFormatting sqref="N9">
    <cfRule type="expression" dxfId="35" priority="21" stopIfTrue="1">
      <formula>N9=""</formula>
    </cfRule>
    <cfRule type="expression" dxfId="34" priority="22" stopIfTrue="1">
      <formula>N9&lt;=0</formula>
    </cfRule>
    <cfRule type="expression" dxfId="33" priority="23" stopIfTrue="1">
      <formula>N9&lt;1</formula>
    </cfRule>
    <cfRule type="expression" dxfId="32" priority="24">
      <formula>N9&gt;=1</formula>
    </cfRule>
  </conditionalFormatting>
  <conditionalFormatting sqref="O9">
    <cfRule type="expression" dxfId="31" priority="29" stopIfTrue="1">
      <formula>O9=""</formula>
    </cfRule>
    <cfRule type="expression" dxfId="30" priority="30" stopIfTrue="1">
      <formula>O9&lt;=0</formula>
    </cfRule>
    <cfRule type="expression" dxfId="29" priority="31" stopIfTrue="1">
      <formula>O9&lt;1</formula>
    </cfRule>
    <cfRule type="expression" dxfId="28" priority="32">
      <formula>O9&gt;=1</formula>
    </cfRule>
  </conditionalFormatting>
  <conditionalFormatting sqref="P9">
    <cfRule type="expression" dxfId="27" priority="37" stopIfTrue="1">
      <formula>P9=""</formula>
    </cfRule>
    <cfRule type="expression" dxfId="26" priority="38" stopIfTrue="1">
      <formula>P9&lt;=0</formula>
    </cfRule>
    <cfRule type="expression" dxfId="25" priority="39" stopIfTrue="1">
      <formula>P9&lt;1</formula>
    </cfRule>
    <cfRule type="expression" dxfId="24" priority="40">
      <formula>P9&gt;=1</formula>
    </cfRule>
  </conditionalFormatting>
  <conditionalFormatting sqref="Q9">
    <cfRule type="expression" dxfId="23" priority="45" stopIfTrue="1">
      <formula>Q9=""</formula>
    </cfRule>
    <cfRule type="expression" dxfId="22" priority="46" stopIfTrue="1">
      <formula>Q9&lt;=0</formula>
    </cfRule>
    <cfRule type="expression" dxfId="21" priority="47" stopIfTrue="1">
      <formula>Q9&lt;1</formula>
    </cfRule>
    <cfRule type="expression" dxfId="20" priority="48">
      <formula>Q9&gt;=1</formula>
    </cfRule>
  </conditionalFormatting>
  <conditionalFormatting sqref="F66">
    <cfRule type="expression" dxfId="19" priority="1" stopIfTrue="1">
      <formula>F66=""</formula>
    </cfRule>
    <cfRule type="expression" dxfId="18" priority="2" stopIfTrue="1">
      <formula>F66&lt;=0</formula>
    </cfRule>
    <cfRule type="expression" dxfId="17" priority="3" stopIfTrue="1">
      <formula>F66&lt;1</formula>
    </cfRule>
    <cfRule type="expression" dxfId="16" priority="4">
      <formula>F66&gt;=1</formula>
    </cfRule>
  </conditionalFormatting>
  <conditionalFormatting sqref="F82:F84">
    <cfRule type="expression" dxfId="15" priority="105" stopIfTrue="1">
      <formula>F82=""</formula>
    </cfRule>
    <cfRule type="expression" dxfId="14" priority="106" stopIfTrue="1">
      <formula>F82&lt;=0</formula>
    </cfRule>
    <cfRule type="expression" dxfId="13" priority="107" stopIfTrue="1">
      <formula>F82&lt;1</formula>
    </cfRule>
    <cfRule type="expression" dxfId="12" priority="108">
      <formula>F82&gt;=1</formula>
    </cfRule>
  </conditionalFormatting>
  <conditionalFormatting sqref="F86:F88">
    <cfRule type="expression" dxfId="11" priority="101" stopIfTrue="1">
      <formula>F86=""</formula>
    </cfRule>
    <cfRule type="expression" dxfId="10" priority="102" stopIfTrue="1">
      <formula>F86&lt;=0</formula>
    </cfRule>
    <cfRule type="expression" dxfId="9" priority="103" stopIfTrue="1">
      <formula>F86&lt;1</formula>
    </cfRule>
    <cfRule type="expression" dxfId="8" priority="104">
      <formula>F86&gt;=1</formula>
    </cfRule>
  </conditionalFormatting>
  <conditionalFormatting sqref="F4:F6 F8:F10 F12:F14 F16:F80">
    <cfRule type="expression" dxfId="7" priority="121" stopIfTrue="1">
      <formula>F4=""</formula>
    </cfRule>
    <cfRule type="expression" dxfId="6" priority="122" stopIfTrue="1">
      <formula>F4&lt;=0</formula>
    </cfRule>
    <cfRule type="expression" dxfId="5" priority="123" stopIfTrue="1">
      <formula>F4&lt;1</formula>
    </cfRule>
    <cfRule type="expression" dxfId="4" priority="124">
      <formula>F4&gt;=1</formula>
    </cfRule>
  </conditionalFormatting>
  <conditionalFormatting sqref="K6:M6 O6">
    <cfRule type="expression" dxfId="3" priority="89" stopIfTrue="1">
      <formula>K6=""</formula>
    </cfRule>
    <cfRule type="expression" dxfId="2" priority="90" stopIfTrue="1">
      <formula>K6&lt;=0</formula>
    </cfRule>
    <cfRule type="expression" dxfId="1" priority="91" stopIfTrue="1">
      <formula>K6&lt;1</formula>
    </cfRule>
    <cfRule type="expression" dxfId="0" priority="92">
      <formula>K6&gt;=1</formula>
    </cfRule>
  </conditionalFormatting>
  <dataValidations count="2">
    <dataValidation type="list" allowBlank="1" showInputMessage="1" showErrorMessage="1" sqref="F4:F6 F8:F10 F12:F14 F16:F63 F64:F80 F82:F84 F86:F88">
      <formula1>"0%,10%,20%,30%,40%,50%,60%,70%,80%,90%,100%"</formula1>
    </dataValidation>
    <dataValidation type="list" allowBlank="1" showInputMessage="1" showErrorMessage="1" sqref="F89:F65537">
      <formula1>"Check,Not Applicable,On-going,Completed"</formula1>
    </dataValidation>
  </dataValidations>
  <pageMargins left="0.7" right="0.7" top="0.75" bottom="0.75" header="0.3" footer="0.3"/>
  <pageSetup paperSize="9" orientation="portrait"/>
  <legacyDrawing r:id="rId1"/>
</worksheet>
</file>

<file path=xl/worksheets/sheet5.xml><?xml version="1.0" encoding="utf-8"?>
<worksheet xmlns="http://schemas.openxmlformats.org/spreadsheetml/2006/main" xmlns:r="http://schemas.openxmlformats.org/officeDocument/2006/relationships">
  <sheetPr codeName="Sheet5"/>
  <dimension ref="A1"/>
  <sheetViews>
    <sheetView workbookViewId="0"/>
  </sheetViews>
  <sheetFormatPr defaultColWidth="9" defaultRowHeight="14.15"/>
  <sheetData/>
  <phoneticPr fontId="2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Guideline</vt:lpstr>
      <vt:lpstr>NR CA</vt:lpstr>
      <vt:lpstr>NR DC</vt:lpstr>
      <vt:lpstr>EN-DC</vt:lpstr>
      <vt:lpstr>Sheet1</vt:lpstr>
      <vt:lpstr>'EN-DC'!_Toc5268491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cmcc</cp:lastModifiedBy>
  <dcterms:created xsi:type="dcterms:W3CDTF">2019-04-15T08:24:00Z</dcterms:created>
  <dcterms:modified xsi:type="dcterms:W3CDTF">2021-10-20T09:43:12Z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1559524197</vt:lpwstr>
  </property>
  <property fmtid="{D5CDD505-2E9C-101B-9397-08002B2CF9AE}" pid="6" name="_NewReviewCycle">
    <vt:lpwstr/>
  </property>
  <property fmtid="{D5CDD505-2E9C-101B-9397-08002B2CF9AE}" pid="7" name="ICV">
    <vt:lpwstr>64C0280786F74A418A2DC614EFBCFFBB</vt:lpwstr>
  </property>
  <property fmtid="{D5CDD505-2E9C-101B-9397-08002B2CF9AE}" pid="8" name="KSOProductBuildVer">
    <vt:lpwstr>2052-11.1.0.10463</vt:lpwstr>
  </property>
</Properties>
</file>